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kapitulace" sheetId="1" state="visible" r:id="rId3"/>
    <sheet name="Položky všech ceníků" sheetId="2" state="visible" r:id="rId4"/>
  </sheets>
  <definedNames>
    <definedName function="false" hidden="false" localSheetId="1" name="_xlnm.Print_Titles" vbProcedure="false">'Položky všech ceníků'!$1:$7</definedName>
    <definedName function="false" hidden="false" localSheetId="0" name="_xlnm.Print_Titles" vbProcedure="false">Rekapitulace!$1:$7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<sst xmlns="http://schemas.openxmlformats.org/spreadsheetml/2006/main" count="383" uniqueCount="251">
  <si>
    <t xml:space="preserve">Výkaz výměr</t>
  </si>
  <si>
    <t xml:space="preserve">zpracováno programem OCEP </t>
  </si>
  <si>
    <t xml:space="preserve">Zakázka číslo:</t>
  </si>
  <si>
    <t xml:space="preserve">26PD0006</t>
  </si>
  <si>
    <t xml:space="preserve">Název:</t>
  </si>
  <si>
    <t xml:space="preserve">ZŠ a MŠ Suché Lazce - regulace kotelny</t>
  </si>
  <si>
    <t xml:space="preserve">D.1.4.5-06 - Elektroinstalace a MaR</t>
  </si>
  <si>
    <t xml:space="preserve">Rekapitulace</t>
  </si>
  <si>
    <t xml:space="preserve">Kap.</t>
  </si>
  <si>
    <t xml:space="preserve">Popis položky</t>
  </si>
  <si>
    <t xml:space="preserve">Základ DPH</t>
  </si>
  <si>
    <t xml:space="preserve">A.</t>
  </si>
  <si>
    <t xml:space="preserve">UPRAVENÉ ROZPOČTOVÉ NÁKLADY</t>
  </si>
  <si>
    <t xml:space="preserve">1.</t>
  </si>
  <si>
    <t xml:space="preserve">C21M - Elektromontáže  -  MONTÁŽ</t>
  </si>
  <si>
    <t xml:space="preserve">2.</t>
  </si>
  <si>
    <t xml:space="preserve">C36M - Měření a regulace  -  MONTÁŽ</t>
  </si>
  <si>
    <t xml:space="preserve">3.</t>
  </si>
  <si>
    <t xml:space="preserve">MATERIÁL</t>
  </si>
  <si>
    <t xml:space="preserve">CELKEM URN</t>
  </si>
  <si>
    <t xml:space="preserve">B.</t>
  </si>
  <si>
    <t xml:space="preserve">HZS</t>
  </si>
  <si>
    <t xml:space="preserve">4.</t>
  </si>
  <si>
    <t xml:space="preserve">Hodinová zúčtovací sazba</t>
  </si>
  <si>
    <t xml:space="preserve">CELKEM HZS</t>
  </si>
  <si>
    <t xml:space="preserve">C.</t>
  </si>
  <si>
    <t xml:space="preserve">DODÁVKY ZAŘÍZENÍ</t>
  </si>
  <si>
    <t xml:space="preserve">5.</t>
  </si>
  <si>
    <t xml:space="preserve">Dodávka zařízení (specifikace)</t>
  </si>
  <si>
    <t xml:space="preserve">CELKEM DODÁVKY</t>
  </si>
  <si>
    <t xml:space="preserve">Σ</t>
  </si>
  <si>
    <t xml:space="preserve">REKAPITULACE CELKEM</t>
  </si>
  <si>
    <t xml:space="preserve">DPH</t>
  </si>
  <si>
    <t xml:space="preserve">Celkem s DPH</t>
  </si>
  <si>
    <t xml:space="preserve">Sazba 21,00%</t>
  </si>
  <si>
    <t xml:space="preserve">Celkem:</t>
  </si>
  <si>
    <t xml:space="preserve">vypracoval:</t>
  </si>
  <si>
    <t xml:space="preserve">Vojtěch  Pavelek</t>
  </si>
  <si>
    <t xml:space="preserve">dne:</t>
  </si>
  <si>
    <t xml:space="preserve">18.03.2026</t>
  </si>
  <si>
    <t xml:space="preserve">06- Elektroinstalace a MaR</t>
  </si>
  <si>
    <t xml:space="preserve">C21M - Elektromontáže</t>
  </si>
  <si>
    <t xml:space="preserve">Poř.č.</t>
  </si>
  <si>
    <t xml:space="preserve">Číslo pol.</t>
  </si>
  <si>
    <t xml:space="preserve">Cena/jedn. [Kč]</t>
  </si>
  <si>
    <t xml:space="preserve">Množství</t>
  </si>
  <si>
    <t xml:space="preserve">Jedn.</t>
  </si>
  <si>
    <t xml:space="preserve">Celkem [Kč]</t>
  </si>
  <si>
    <t xml:space="preserve">210000001</t>
  </si>
  <si>
    <t xml:space="preserve">montáž kabelového štítku</t>
  </si>
  <si>
    <t xml:space="preserve">50,00</t>
  </si>
  <si>
    <t xml:space="preserve">  KS</t>
  </si>
  <si>
    <t xml:space="preserve">210010001</t>
  </si>
  <si>
    <t xml:space="preserve">trubka oheb.el.inst.  R=13.5mm (PO)</t>
  </si>
  <si>
    <t xml:space="preserve">10,00</t>
  </si>
  <si>
    <t xml:space="preserve">m</t>
  </si>
  <si>
    <t xml:space="preserve">210010011</t>
  </si>
  <si>
    <t xml:space="preserve">trubka tuhá el.inst.z PVC  R=16mm (VU+PO)</t>
  </si>
  <si>
    <t xml:space="preserve">210010351</t>
  </si>
  <si>
    <t xml:space="preserve">krab.rozvodka IP54 s vývodkami do 4mm2 vč.zapoj.</t>
  </si>
  <si>
    <t xml:space="preserve">5,00</t>
  </si>
  <si>
    <t xml:space="preserve">ks</t>
  </si>
  <si>
    <t xml:space="preserve">210010368</t>
  </si>
  <si>
    <t xml:space="preserve">Ekvipotenciální svorkovnice</t>
  </si>
  <si>
    <t xml:space="preserve">1,00</t>
  </si>
  <si>
    <t xml:space="preserve">210020525</t>
  </si>
  <si>
    <t xml:space="preserve">kab.žlab drátěný pozinkovaný 50/50</t>
  </si>
  <si>
    <t xml:space="preserve">15,00</t>
  </si>
  <si>
    <t xml:space="preserve">210100400</t>
  </si>
  <si>
    <t xml:space="preserve">ukonč.kab.do 5 žil</t>
  </si>
  <si>
    <t xml:space="preserve">26,00</t>
  </si>
  <si>
    <t xml:space="preserve">210110071</t>
  </si>
  <si>
    <t xml:space="preserve">Havarijní tlačítko</t>
  </si>
  <si>
    <t xml:space="preserve">210111021</t>
  </si>
  <si>
    <t xml:space="preserve">zás.v krabici prost.vlhké 10/16A 250V 2P+Z</t>
  </si>
  <si>
    <t xml:space="preserve">3,00</t>
  </si>
  <si>
    <t xml:space="preserve">210220321</t>
  </si>
  <si>
    <t xml:space="preserve">svorka na potrubí ,,Bernard,,vč.pásku(bez vodiče)</t>
  </si>
  <si>
    <t xml:space="preserve">210800646</t>
  </si>
  <si>
    <t xml:space="preserve">Cu vodič 6 mm2 zelenožlutý (PU)</t>
  </si>
  <si>
    <t xml:space="preserve">210802160</t>
  </si>
  <si>
    <t xml:space="preserve">kabel 3Cx2.5mm2 (PU)</t>
  </si>
  <si>
    <t xml:space="preserve">20,00</t>
  </si>
  <si>
    <t xml:space="preserve">210802337</t>
  </si>
  <si>
    <t xml:space="preserve">kabel-J 3x1,5 mm2 (PU)</t>
  </si>
  <si>
    <t xml:space="preserve">95,00</t>
  </si>
  <si>
    <t xml:space="preserve">210802347</t>
  </si>
  <si>
    <t xml:space="preserve">kabel 5Cx1 mm2 (PU)</t>
  </si>
  <si>
    <t xml:space="preserve">35,00</t>
  </si>
  <si>
    <t xml:space="preserve">210803507</t>
  </si>
  <si>
    <t xml:space="preserve">stíněný kabel 1x2x0,8 (PU)</t>
  </si>
  <si>
    <t xml:space="preserve">110,00</t>
  </si>
  <si>
    <t xml:space="preserve">210810057</t>
  </si>
  <si>
    <t xml:space="preserve">kabel 5Cx6 mm2 750V (PU)</t>
  </si>
  <si>
    <t xml:space="preserve">210860112</t>
  </si>
  <si>
    <t xml:space="preserve">Kabel UTP cat.6  (PU)</t>
  </si>
  <si>
    <t xml:space="preserve">60,00</t>
  </si>
  <si>
    <t xml:space="preserve">210860222</t>
  </si>
  <si>
    <t xml:space="preserve">stíněný kabel 2x2x0,8 mm  s Al laminovanou folií (PU)</t>
  </si>
  <si>
    <t xml:space="preserve">211010002</t>
  </si>
  <si>
    <t xml:space="preserve">osazení hmoždinky do cihlového zdiva HM 8</t>
  </si>
  <si>
    <t xml:space="preserve">100,00</t>
  </si>
  <si>
    <t xml:space="preserve">214281035</t>
  </si>
  <si>
    <t xml:space="preserve">Nespecifikované práce</t>
  </si>
  <si>
    <t xml:space="preserve">215012110</t>
  </si>
  <si>
    <t xml:space="preserve">lišta vkládací s víčkem 20mm</t>
  </si>
  <si>
    <t xml:space="preserve">97103-3171</t>
  </si>
  <si>
    <t xml:space="preserve">vybour.otv.cihl.malt.váp. do R=60mm tl.do 750mm</t>
  </si>
  <si>
    <t xml:space="preserve">Celkem za ceník:</t>
  </si>
  <si>
    <t xml:space="preserve">C36M - Měření a regulace</t>
  </si>
  <si>
    <t xml:space="preserve">360005011</t>
  </si>
  <si>
    <t xml:space="preserve">test přístroju a snímaču</t>
  </si>
  <si>
    <t xml:space="preserve">360005147</t>
  </si>
  <si>
    <t xml:space="preserve">nastavení a uvedení  do provozu vzdálené zprávy</t>
  </si>
  <si>
    <t xml:space="preserve">Ks</t>
  </si>
  <si>
    <t xml:space="preserve">360190015</t>
  </si>
  <si>
    <t xml:space="preserve">montáž rozvaděče</t>
  </si>
  <si>
    <t xml:space="preserve">360190152</t>
  </si>
  <si>
    <t xml:space="preserve">zapojení rozvaděče</t>
  </si>
  <si>
    <t xml:space="preserve">360190172</t>
  </si>
  <si>
    <t xml:space="preserve">oživení rozvaděče s velmi složitým zapojením</t>
  </si>
  <si>
    <t xml:space="preserve">360410017</t>
  </si>
  <si>
    <t xml:space="preserve">montáž snímače teploty</t>
  </si>
  <si>
    <t xml:space="preserve">4,00</t>
  </si>
  <si>
    <t xml:space="preserve">360410024</t>
  </si>
  <si>
    <t xml:space="preserve">montáž prostor.snímače teploty</t>
  </si>
  <si>
    <t xml:space="preserve">360410076</t>
  </si>
  <si>
    <t xml:space="preserve">montáž  snímače tlaku</t>
  </si>
  <si>
    <t xml:space="preserve">360410079</t>
  </si>
  <si>
    <t xml:space="preserve">montáž spínače tlaku</t>
  </si>
  <si>
    <t xml:space="preserve">360410173</t>
  </si>
  <si>
    <t xml:space="preserve">montáž snímače hladiny</t>
  </si>
  <si>
    <t xml:space="preserve">360410301</t>
  </si>
  <si>
    <t xml:space="preserve">montáž detektoru plynu</t>
  </si>
  <si>
    <t xml:space="preserve">2,00</t>
  </si>
  <si>
    <t xml:space="preserve">360430091</t>
  </si>
  <si>
    <t xml:space="preserve">zapojení solenoidového ventilu</t>
  </si>
  <si>
    <t xml:space="preserve">360490026</t>
  </si>
  <si>
    <t xml:space="preserve">zapojení čerpadla  230 V</t>
  </si>
  <si>
    <t xml:space="preserve">360490027</t>
  </si>
  <si>
    <t xml:space="preserve">zapojení havarijního uzavěru plynu</t>
  </si>
  <si>
    <t xml:space="preserve">360490029</t>
  </si>
  <si>
    <t xml:space="preserve">zapojení plynového kotle</t>
  </si>
  <si>
    <t xml:space="preserve">360490031</t>
  </si>
  <si>
    <t xml:space="preserve">zapojení houkačky</t>
  </si>
  <si>
    <t xml:space="preserve">360490032</t>
  </si>
  <si>
    <t xml:space="preserve">zapojení ventilátoru</t>
  </si>
  <si>
    <t xml:space="preserve">Materiály</t>
  </si>
  <si>
    <t xml:space="preserve">010141</t>
  </si>
  <si>
    <t xml:space="preserve">Cu vodič licna 6 ZZL.</t>
  </si>
  <si>
    <t xml:space="preserve">M</t>
  </si>
  <si>
    <t xml:space="preserve">010175-U</t>
  </si>
  <si>
    <t xml:space="preserve">kabel silový  3JX1,5</t>
  </si>
  <si>
    <t xml:space="preserve">010176-U</t>
  </si>
  <si>
    <t xml:space="preserve">kabel silový  3JX2,5</t>
  </si>
  <si>
    <t xml:space="preserve">010202-U</t>
  </si>
  <si>
    <t xml:space="preserve">kabel silový 5JX6</t>
  </si>
  <si>
    <t xml:space="preserve">010436</t>
  </si>
  <si>
    <t xml:space="preserve">kabel silový licna 5X1</t>
  </si>
  <si>
    <t xml:space="preserve">0109941</t>
  </si>
  <si>
    <t xml:space="preserve">slaboproudý kabel stíněný 1X2X0.8</t>
  </si>
  <si>
    <t xml:space="preserve">011351</t>
  </si>
  <si>
    <t xml:space="preserve">slaboproudý kabel stíněný  2X2x0,8</t>
  </si>
  <si>
    <t xml:space="preserve">150243</t>
  </si>
  <si>
    <t xml:space="preserve">Krabice spojovací ze svorkovnicí, vývodkami IP54 SEDA</t>
  </si>
  <si>
    <t xml:space="preserve">KS</t>
  </si>
  <si>
    <t xml:space="preserve">161199</t>
  </si>
  <si>
    <t xml:space="preserve">Štítek kabelový</t>
  </si>
  <si>
    <t xml:space="preserve">191631</t>
  </si>
  <si>
    <t xml:space="preserve">ZASUVKA 230V/16A  IP44 NASTENNA</t>
  </si>
  <si>
    <t xml:space="preserve">200102</t>
  </si>
  <si>
    <t xml:space="preserve">PASKA CU 50CM</t>
  </si>
  <si>
    <t xml:space="preserve">200137</t>
  </si>
  <si>
    <t xml:space="preserve">ZEM.SVORKA ZS16</t>
  </si>
  <si>
    <t xml:space="preserve">200144</t>
  </si>
  <si>
    <t xml:space="preserve">TR.OHEBNA PVC D=16</t>
  </si>
  <si>
    <t xml:space="preserve">200156</t>
  </si>
  <si>
    <t xml:space="preserve">Trubka tuhá plastová 1520</t>
  </si>
  <si>
    <t xml:space="preserve">200292</t>
  </si>
  <si>
    <t xml:space="preserve">LISTA plastová bílá  20X20</t>
  </si>
  <si>
    <t xml:space="preserve">2079738</t>
  </si>
  <si>
    <t xml:space="preserve">SVORKOVNICE EPS 1 s krytem</t>
  </si>
  <si>
    <t xml:space="preserve">230248</t>
  </si>
  <si>
    <t xml:space="preserve">KABELOVÝ ZLAB pozinkovaný drátěný 50/50</t>
  </si>
  <si>
    <t xml:space="preserve">230249</t>
  </si>
  <si>
    <t xml:space="preserve">SPOJKA kab.žlabu 1</t>
  </si>
  <si>
    <t xml:space="preserve">230274</t>
  </si>
  <si>
    <t xml:space="preserve">NOSNIK kab.žlabu 50</t>
  </si>
  <si>
    <t xml:space="preserve">240005</t>
  </si>
  <si>
    <t xml:space="preserve">HM.+VRUT /8X50/</t>
  </si>
  <si>
    <t xml:space="preserve">796231</t>
  </si>
  <si>
    <t xml:space="preserve">kab.UTP 4x2xAWG24 Cat.6</t>
  </si>
  <si>
    <t xml:space="preserve">900054</t>
  </si>
  <si>
    <t xml:space="preserve">Havarijní tlačítko pod sklem 120X120X50 CERV.</t>
  </si>
  <si>
    <t xml:space="preserve">9560001</t>
  </si>
  <si>
    <t xml:space="preserve">podružný materiál</t>
  </si>
  <si>
    <t xml:space="preserve">   ks</t>
  </si>
  <si>
    <t xml:space="preserve">SIR-40703</t>
  </si>
  <si>
    <t xml:space="preserve">Signální maják červený s houkačkou 230V AC</t>
  </si>
  <si>
    <t xml:space="preserve">Celkem za materiály:</t>
  </si>
  <si>
    <t xml:space="preserve">Dodávky zařízení (specifikace)</t>
  </si>
  <si>
    <t xml:space="preserve">00012</t>
  </si>
  <si>
    <t xml:space="preserve">snímač tlaku 4-20 mA 0- 400 kPa, D=1/2"</t>
  </si>
  <si>
    <t xml:space="preserve">0258300</t>
  </si>
  <si>
    <t xml:space="preserve">Switch 4 vstupy</t>
  </si>
  <si>
    <t xml:space="preserve">612.146.032</t>
  </si>
  <si>
    <t xml:space="preserve">reg.tlaku vlnovcový IP 54   40 - 400 kPa</t>
  </si>
  <si>
    <t xml:space="preserve">AMINI -5</t>
  </si>
  <si>
    <t xml:space="preserve">Řídící jednotka,8DI, 8DO, 8AI ,4AO RS 232, RS 485, ethernet</t>
  </si>
  <si>
    <t xml:space="preserve">AMR-OP60RH</t>
  </si>
  <si>
    <t xml:space="preserve">Čidlo teploty, vlhkost, grafický disp., 4 tlačítka, RS485,</t>
  </si>
  <si>
    <t xml:space="preserve">E2630-CO</t>
  </si>
  <si>
    <t xml:space="preserve">Snímač detekce CO,  2.stupňový Oxid uhelnatý IP65</t>
  </si>
  <si>
    <t xml:space="preserve">E2630-LEL</t>
  </si>
  <si>
    <t xml:space="preserve">Snímač detekce plynu 2.stupňový -Metan IP65</t>
  </si>
  <si>
    <t xml:space="preserve">GD04A</t>
  </si>
  <si>
    <t xml:space="preserve">Zálohovací modul pro GD04K</t>
  </si>
  <si>
    <t xml:space="preserve">GD04K</t>
  </si>
  <si>
    <t xml:space="preserve">Universální dálkové GSM poruchových hlašení</t>
  </si>
  <si>
    <t xml:space="preserve">MT8072iP</t>
  </si>
  <si>
    <t xml:space="preserve">TFT, 800x480 bodů, 7", dotyk., 2x RS485, Ethernet, SD, webserver</t>
  </si>
  <si>
    <t xml:space="preserve">NS 111A</t>
  </si>
  <si>
    <t xml:space="preserve">snímač venkovní teploty  Ni 1000/6180</t>
  </si>
  <si>
    <t xml:space="preserve">NS 141</t>
  </si>
  <si>
    <t xml:space="preserve">odpor.snímač teploty  přiložny Ni 1000/6180</t>
  </si>
  <si>
    <t xml:space="preserve">R-MaR1</t>
  </si>
  <si>
    <t xml:space="preserve">Rozvaděč včetně výzbroje a výroby</t>
  </si>
  <si>
    <t xml:space="preserve">sonda</t>
  </si>
  <si>
    <t xml:space="preserve">mosazná sonda</t>
  </si>
  <si>
    <t xml:space="preserve">T-GP103-230V</t>
  </si>
  <si>
    <t xml:space="preserve">elektromagnetický ventil 1/2 " cívka 230 V- bez proudu uzavřen</t>
  </si>
  <si>
    <t xml:space="preserve">Celkem za dodávky:</t>
  </si>
  <si>
    <t xml:space="preserve">Práce v HZS</t>
  </si>
  <si>
    <t xml:space="preserve">01</t>
  </si>
  <si>
    <t xml:space="preserve">demontáže stávajícího zařízení</t>
  </si>
  <si>
    <t xml:space="preserve">hod.</t>
  </si>
  <si>
    <t xml:space="preserve">02</t>
  </si>
  <si>
    <t xml:space="preserve">SW regulátoru</t>
  </si>
  <si>
    <t xml:space="preserve">DB</t>
  </si>
  <si>
    <t xml:space="preserve">03</t>
  </si>
  <si>
    <t xml:space="preserve">Vytvoření  WEB prohlížeče</t>
  </si>
  <si>
    <t xml:space="preserve">soub</t>
  </si>
  <si>
    <t xml:space="preserve">04</t>
  </si>
  <si>
    <t xml:space="preserve">Vytvoření obrazovek ovládacího panelu</t>
  </si>
  <si>
    <t xml:space="preserve">05</t>
  </si>
  <si>
    <t xml:space="preserve">Oživení a provozní zkoušky</t>
  </si>
  <si>
    <t xml:space="preserve">07</t>
  </si>
  <si>
    <t xml:space="preserve">Revize</t>
  </si>
  <si>
    <t xml:space="preserve">08</t>
  </si>
  <si>
    <t xml:space="preserve">Dokumentace skutečného provedení</t>
  </si>
  <si>
    <t xml:space="preserve">Celkem za práci v HZS: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</si>
</sst>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_-* #,##0.00&quot; Kč&quot;_-;\-* #,##0.00&quot; Kč&quot;_-;_-* \-??&quot; Kč&quot;_-;_-@_-"/>
    <numFmt numFmtId="166" formatCode="#,##0.00\ [$Kč-405];[RED]\-#,##0.00\ [$Kč-405]"/>
    <numFmt numFmtId="167" formatCode="[$-405]#,##0.00;\-#,##0.00"/>
    <numFmt numFmtId="168" formatCode="[$-405]#,##0;\-#,##0"/>
  </numFmts>
  <fonts count="17">
    <font>
      <sz val="11"/>
      <color rgb="FF000000"/>
      <name val="Calibri"/>
      <family val="2"/>
      <charset val="1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6"/>
      <color rgb="FFFF0000"/>
      <name val="Arial"/>
      <family val="2"/>
      <charset val="238"/>
    </font>
    <font>
      <i val="true"/>
      <sz val="12"/>
      <color rgb="FF000000"/>
      <name val="Arial"/>
      <family val="0"/>
      <charset val="1"/>
    </font>
    <font>
      <sz val="11"/>
      <name val="Calibri"/>
      <family val="0"/>
      <charset val="1"/>
    </font>
    <font>
      <sz val="8"/>
      <color rgb="FF000000"/>
      <name val="Arial"/>
      <family val="0"/>
      <charset val="1"/>
    </font>
    <font>
      <b val="true"/>
      <sz val="12"/>
      <color rgb="FF000000"/>
      <name val="Arial"/>
      <family val="0"/>
      <charset val="1"/>
    </font>
    <font>
      <sz val="12"/>
      <color rgb="FF000000"/>
      <name val="Arial"/>
      <family val="0"/>
      <charset val="1"/>
    </font>
    <font>
      <b val="true"/>
      <sz val="12"/>
      <color rgb="FF0000FF"/>
      <name val="Arial"/>
      <family val="0"/>
      <charset val="1"/>
    </font>
    <font>
      <b val="true"/>
      <sz val="8"/>
      <color rgb="FF000000"/>
      <name val="Arial"/>
      <family val="0"/>
      <charset val="1"/>
    </font>
    <font>
      <b val="true"/>
      <sz val="10"/>
      <color rgb="FF000000"/>
      <name val="Arial"/>
      <family val="2"/>
      <charset val="238"/>
    </font>
    <font>
      <sz val="10"/>
      <color rgb="FF000000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sz val="8.25"/>
      <color rgb="FF000000"/>
      <name val="Arial"/>
      <family val="0"/>
      <charset val="1"/>
    </font>
    <font>
      <sz val="8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000000"/>
        <bgColor rgb="FF003300"/>
      </patternFill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>
        <color rgb="FF808080"/>
      </top>
      <bottom style="thin">
        <color rgb="FF808080"/>
      </bottom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true" applyAlignment="true" applyProtection="true">
      <alignment horizontal="center" vertical="top" textRotation="0" wrapText="true" indent="0" shrinkToFit="false" readingOrder="1"/>
      <protection locked="true" hidden="false"/>
    </xf>
    <xf numFmtId="164" fontId="5" fillId="0" borderId="0" xfId="20" applyFont="true" applyBorder="true" applyAlignment="true" applyProtection="true">
      <alignment horizontal="center" vertical="top" textRotation="0" wrapText="true" indent="0" shrinkToFit="false" readingOrder="1"/>
      <protection locked="true" hidden="false"/>
    </xf>
    <xf numFmtId="164" fontId="6" fillId="0" borderId="1" xfId="2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7" fillId="0" borderId="0" xfId="20" applyFont="true" applyBorder="true" applyAlignment="true" applyProtection="true">
      <alignment horizontal="right" vertical="top" textRotation="0" wrapText="true" indent="0" shrinkToFit="false" readingOrder="1"/>
      <protection locked="true" hidden="false"/>
    </xf>
    <xf numFmtId="164" fontId="6" fillId="2" borderId="0" xfId="2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6" fillId="2" borderId="2" xfId="2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2" borderId="1" xfId="2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2" borderId="3" xfId="2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3" borderId="0" xfId="2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6" fillId="2" borderId="4" xfId="2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8" fillId="2" borderId="0" xfId="20" applyFont="true" applyBorder="true" applyAlignment="true" applyProtection="true">
      <alignment horizontal="right" vertical="top" textRotation="0" wrapText="true" indent="0" shrinkToFit="false" readingOrder="1"/>
      <protection locked="true" hidden="false"/>
    </xf>
    <xf numFmtId="164" fontId="9" fillId="2" borderId="0" xfId="20" applyFont="true" applyBorder="true" applyAlignment="true" applyProtection="true">
      <alignment horizontal="general" vertical="top" textRotation="0" wrapText="true" indent="0" shrinkToFit="false" readingOrder="1"/>
      <protection locked="true" hidden="false"/>
    </xf>
    <xf numFmtId="164" fontId="6" fillId="2" borderId="5" xfId="2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2" borderId="6" xfId="2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2" borderId="7" xfId="2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2" borderId="8" xfId="2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0" fillId="0" borderId="0" xfId="20" applyFont="true" applyBorder="true" applyAlignment="true" applyProtection="true">
      <alignment horizontal="center" vertical="top" textRotation="0" wrapText="true" indent="0" shrinkToFit="false" readingOrder="1"/>
      <protection locked="true" hidden="false"/>
    </xf>
    <xf numFmtId="164" fontId="11" fillId="0" borderId="9" xfId="20" applyFont="true" applyBorder="true" applyAlignment="true" applyProtection="true">
      <alignment horizontal="right" vertical="top" textRotation="0" wrapText="true" indent="0" shrinkToFit="false" readingOrder="1"/>
      <protection locked="true" hidden="false"/>
    </xf>
    <xf numFmtId="164" fontId="11" fillId="0" borderId="9" xfId="20" applyFont="true" applyBorder="true" applyAlignment="true" applyProtection="true">
      <alignment horizontal="general" vertical="top" textRotation="0" wrapText="true" indent="0" shrinkToFit="false" readingOrder="1"/>
      <protection locked="true" hidden="false"/>
    </xf>
    <xf numFmtId="164" fontId="6" fillId="0" borderId="9" xfId="2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1" fillId="0" borderId="0" xfId="20" applyFont="true" applyBorder="true" applyAlignment="true" applyProtection="true">
      <alignment horizontal="left" vertical="top" textRotation="0" wrapText="true" indent="0" shrinkToFit="false" readingOrder="1"/>
      <protection locked="true" hidden="false"/>
    </xf>
    <xf numFmtId="164" fontId="11" fillId="0" borderId="0" xfId="20" applyFont="true" applyBorder="true" applyAlignment="true" applyProtection="true">
      <alignment horizontal="general" vertical="top" textRotation="0" wrapText="true" indent="0" shrinkToFit="false" readingOrder="1"/>
      <protection locked="true" hidden="false"/>
    </xf>
    <xf numFmtId="164" fontId="11" fillId="0" borderId="0" xfId="20" applyFont="true" applyBorder="true" applyAlignment="true" applyProtection="true">
      <alignment horizontal="right" vertical="top" textRotation="0" wrapText="true" indent="0" shrinkToFit="false" readingOrder="1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0" applyFont="true" applyBorder="true" applyAlignment="true" applyProtection="true">
      <alignment horizontal="general" vertical="top" textRotation="0" wrapText="true" indent="0" shrinkToFit="false" readingOrder="1"/>
      <protection locked="true" hidden="false"/>
    </xf>
    <xf numFmtId="165" fontId="11" fillId="0" borderId="0" xfId="17" applyFont="true" applyBorder="true" applyAlignment="true" applyProtection="true">
      <alignment horizontal="right" vertical="top" textRotation="0" wrapText="true" indent="0" shrinkToFit="false" readingOrder="1"/>
      <protection locked="true" hidden="false"/>
    </xf>
    <xf numFmtId="164" fontId="11" fillId="0" borderId="9" xfId="20" applyFont="true" applyBorder="true" applyAlignment="true" applyProtection="true">
      <alignment horizontal="left" vertical="center" textRotation="0" wrapText="true" indent="0" shrinkToFit="false" readingOrder="1"/>
      <protection locked="true" hidden="false"/>
    </xf>
    <xf numFmtId="164" fontId="11" fillId="0" borderId="9" xfId="20" applyFont="true" applyBorder="true" applyAlignment="true" applyProtection="true">
      <alignment horizontal="general" vertical="center" textRotation="0" wrapText="true" indent="0" shrinkToFit="false" readingOrder="1"/>
      <protection locked="true" hidden="false"/>
    </xf>
    <xf numFmtId="165" fontId="12" fillId="0" borderId="9" xfId="20" applyFont="true" applyBorder="true" applyAlignment="true" applyProtection="true">
      <alignment horizontal="right" vertical="center" textRotation="0" wrapText="true" indent="0" shrinkToFit="false" readingOrder="1"/>
      <protection locked="true" hidden="false"/>
    </xf>
    <xf numFmtId="164" fontId="13" fillId="0" borderId="7" xfId="20" applyFont="true" applyBorder="true" applyAlignment="true" applyProtection="true">
      <alignment horizontal="general" vertical="top" textRotation="0" wrapText="true" indent="0" shrinkToFit="false" readingOrder="1"/>
      <protection locked="true" hidden="false"/>
    </xf>
    <xf numFmtId="164" fontId="14" fillId="0" borderId="7" xfId="20" applyFont="true" applyBorder="true" applyAlignment="true" applyProtection="true">
      <alignment horizontal="right" vertical="top" textRotation="0" wrapText="true" indent="0" shrinkToFit="false" readingOrder="1"/>
      <protection locked="true" hidden="false"/>
    </xf>
    <xf numFmtId="165" fontId="14" fillId="0" borderId="7" xfId="20" applyFont="true" applyBorder="true" applyAlignment="true" applyProtection="true">
      <alignment horizontal="right" vertical="top" textRotation="0" wrapText="true" indent="0" shrinkToFit="false" readingOrder="1"/>
      <protection locked="true" hidden="false"/>
    </xf>
    <xf numFmtId="164" fontId="6" fillId="0" borderId="7" xfId="2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4" fillId="0" borderId="0" xfId="20" applyFont="true" applyBorder="true" applyAlignment="true" applyProtection="true">
      <alignment horizontal="right" vertical="top" textRotation="0" wrapText="true" indent="0" shrinkToFit="false" readingOrder="1"/>
      <protection locked="true" hidden="false"/>
    </xf>
    <xf numFmtId="165" fontId="14" fillId="0" borderId="0" xfId="20" applyFont="true" applyBorder="true" applyAlignment="true" applyProtection="true">
      <alignment horizontal="right" vertical="top" textRotation="0" wrapText="true" indent="0" shrinkToFit="false" readingOrder="1"/>
      <protection locked="true" hidden="false"/>
    </xf>
    <xf numFmtId="166" fontId="14" fillId="0" borderId="0" xfId="20" applyFont="true" applyBorder="false" applyAlignment="true" applyProtection="true">
      <alignment horizontal="right" vertical="top" textRotation="0" wrapText="true" indent="0" shrinkToFit="false" readingOrder="1"/>
      <protection locked="true" hidden="false"/>
    </xf>
    <xf numFmtId="165" fontId="14" fillId="0" borderId="0" xfId="20" applyFont="true" applyBorder="false" applyAlignment="true" applyProtection="true">
      <alignment horizontal="right" vertical="top" textRotation="0" wrapText="true" indent="0" shrinkToFit="false" readingOrder="1"/>
      <protection locked="true" hidden="false"/>
    </xf>
    <xf numFmtId="164" fontId="15" fillId="0" borderId="0" xfId="20" applyFont="true" applyBorder="true" applyAlignment="true" applyProtection="true">
      <alignment horizontal="left" vertical="top" textRotation="0" wrapText="true" indent="0" shrinkToFit="false" readingOrder="1"/>
      <protection locked="true" hidden="false"/>
    </xf>
    <xf numFmtId="164" fontId="11" fillId="0" borderId="10" xfId="20" applyFont="true" applyBorder="true" applyAlignment="true" applyProtection="true">
      <alignment horizontal="right" vertical="top" textRotation="0" wrapText="true" indent="0" shrinkToFit="false" readingOrder="1"/>
      <protection locked="true" hidden="false"/>
    </xf>
    <xf numFmtId="164" fontId="11" fillId="0" borderId="10" xfId="20" applyFont="true" applyBorder="true" applyAlignment="true" applyProtection="true">
      <alignment horizontal="general" vertical="top" textRotation="0" wrapText="true" indent="0" shrinkToFit="false" readingOrder="1"/>
      <protection locked="true" hidden="false"/>
    </xf>
    <xf numFmtId="167" fontId="7" fillId="0" borderId="0" xfId="20" applyFont="true" applyBorder="false" applyAlignment="true" applyProtection="true">
      <alignment horizontal="right" vertical="top" textRotation="0" wrapText="true" indent="0" shrinkToFit="false" readingOrder="1"/>
      <protection locked="true" hidden="false"/>
    </xf>
    <xf numFmtId="164" fontId="7" fillId="0" borderId="0" xfId="20" applyFont="true" applyBorder="false" applyAlignment="true" applyProtection="true">
      <alignment horizontal="right" vertical="top" textRotation="0" wrapText="true" indent="0" shrinkToFit="false" readingOrder="1"/>
      <protection locked="true" hidden="false"/>
    </xf>
    <xf numFmtId="164" fontId="7" fillId="0" borderId="0" xfId="20" applyFont="true" applyBorder="false" applyAlignment="true" applyProtection="true">
      <alignment horizontal="general" vertical="top" textRotation="0" wrapText="true" indent="0" shrinkToFit="false" readingOrder="1"/>
      <protection locked="true" hidden="false"/>
    </xf>
    <xf numFmtId="164" fontId="11" fillId="0" borderId="10" xfId="20" applyFont="true" applyBorder="true" applyAlignment="true" applyProtection="true">
      <alignment horizontal="right" vertical="center" textRotation="0" wrapText="true" indent="0" shrinkToFit="false" readingOrder="1"/>
      <protection locked="true" hidden="false"/>
    </xf>
    <xf numFmtId="164" fontId="6" fillId="0" borderId="10" xfId="2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6" fillId="0" borderId="10" xfId="2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1" fillId="0" borderId="10" xfId="20" applyFont="true" applyBorder="true" applyAlignment="true" applyProtection="true">
      <alignment horizontal="general" vertical="center" textRotation="0" wrapText="true" indent="0" shrinkToFit="false" readingOrder="1"/>
      <protection locked="true" hidden="false"/>
    </xf>
    <xf numFmtId="168" fontId="7" fillId="0" borderId="0" xfId="20" applyFont="true" applyBorder="true" applyAlignment="true" applyProtection="true">
      <alignment horizontal="right" vertical="top" textRotation="0" wrapText="true" indent="0" shrinkToFit="false" readingOrder="1"/>
      <protection locked="true" hidden="false"/>
    </xf>
    <xf numFmtId="164" fontId="16" fillId="0" borderId="0" xfId="20" applyFont="true" applyBorder="false" applyAlignment="true" applyProtection="true">
      <alignment horizontal="general" vertical="top" textRotation="0" wrapText="true" indent="0" shrinkToFit="false" readingOrder="1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B50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7" topLeftCell="A25" activePane="bottomLeft" state="frozen"/>
      <selection pane="topLeft" activeCell="A1" activeCellId="0" sqref="A1"/>
      <selection pane="bottomLeft" activeCell="F34" activeCellId="0" sqref="F34"/>
    </sheetView>
  </sheetViews>
  <sheetFormatPr defaultColWidth="8.54296875" defaultRowHeight="15" customHeight="false" zeroHeight="false" outlineLevelRow="0" outlineLevelCol="0"/>
  <cols>
    <col collapsed="false" customWidth="true" hidden="false" outlineLevel="0" max="2" min="1" style="1" width="0.57"/>
    <col collapsed="false" customWidth="true" hidden="false" outlineLevel="0" max="3" min="3" style="1" width="1.14"/>
    <col collapsed="false" customWidth="true" hidden="false" outlineLevel="0" max="4" min="4" style="1" width="0.29"/>
    <col collapsed="false" customWidth="true" hidden="false" outlineLevel="0" max="5" min="5" style="1" width="6.71"/>
    <col collapsed="false" customWidth="true" hidden="false" outlineLevel="0" max="6" min="6" style="1" width="1.71"/>
    <col collapsed="false" customWidth="true" hidden="false" outlineLevel="0" max="7" min="7" style="1" width="4.29"/>
    <col collapsed="false" customWidth="true" hidden="true" outlineLevel="0" max="8" min="8" style="1" width="11.53"/>
    <col collapsed="false" customWidth="true" hidden="false" outlineLevel="0" max="9" min="9" style="1" width="5"/>
    <col collapsed="false" customWidth="true" hidden="false" outlineLevel="0" max="10" min="10" style="1" width="1"/>
    <col collapsed="false" customWidth="true" hidden="false" outlineLevel="0" max="11" min="11" style="1" width="3.86"/>
    <col collapsed="false" customWidth="true" hidden="true" outlineLevel="0" max="12" min="12" style="1" width="11.53"/>
    <col collapsed="false" customWidth="true" hidden="false" outlineLevel="0" max="13" min="13" style="1" width="0.71"/>
    <col collapsed="false" customWidth="true" hidden="false" outlineLevel="0" max="14" min="14" style="1" width="1.57"/>
    <col collapsed="false" customWidth="true" hidden="false" outlineLevel="0" max="15" min="15" style="1" width="4"/>
    <col collapsed="false" customWidth="true" hidden="false" outlineLevel="0" max="16" min="16" style="1" width="15.71"/>
    <col collapsed="false" customWidth="true" hidden="true" outlineLevel="0" max="17" min="17" style="1" width="11.53"/>
    <col collapsed="false" customWidth="true" hidden="false" outlineLevel="0" max="18" min="18" style="1" width="16.14"/>
    <col collapsed="false" customWidth="true" hidden="true" outlineLevel="0" max="19" min="19" style="1" width="11.53"/>
    <col collapsed="false" customWidth="true" hidden="false" outlineLevel="0" max="20" min="20" style="1" width="7.16"/>
    <col collapsed="false" customWidth="true" hidden="false" outlineLevel="0" max="21" min="21" style="1" width="5"/>
    <col collapsed="false" customWidth="true" hidden="false" outlineLevel="0" max="22" min="22" style="1" width="1.57"/>
    <col collapsed="false" customWidth="true" hidden="false" outlineLevel="0" max="24" min="23" style="1" width="4.71"/>
    <col collapsed="false" customWidth="true" hidden="true" outlineLevel="0" max="25" min="25" style="1" width="11.53"/>
    <col collapsed="false" customWidth="true" hidden="false" outlineLevel="0" max="26" min="26" style="1" width="1.29"/>
    <col collapsed="false" customWidth="true" hidden="false" outlineLevel="0" max="28" min="27" style="1" width="0.57"/>
  </cols>
  <sheetData>
    <row r="1" customFormat="false" ht="26.25" hidden="false" customHeight="true" outlineLevel="0" collapsed="false">
      <c r="N1" s="2" t="s">
        <v>0</v>
      </c>
      <c r="O1" s="2"/>
      <c r="P1" s="2"/>
      <c r="Q1" s="2"/>
      <c r="R1" s="2"/>
      <c r="S1" s="2"/>
      <c r="T1" s="2"/>
      <c r="U1" s="2"/>
      <c r="V1" s="2"/>
    </row>
    <row r="2" customFormat="false" ht="15" hidden="false" customHeight="false" outlineLevel="0" collapsed="false"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customFormat="false" ht="15" hidden="false" customHeight="false" outlineLevel="0" collapsed="false">
      <c r="O3" s="3"/>
      <c r="P3" s="3"/>
      <c r="Q3" s="3"/>
      <c r="R3" s="3"/>
      <c r="S3" s="3"/>
      <c r="T3" s="3"/>
      <c r="U3" s="3"/>
    </row>
    <row r="4" customFormat="false" ht="2.25" hidden="false" customHeight="true" outlineLevel="0" collapsed="false"/>
    <row r="5" customFormat="false" ht="0.75" hidden="false" customHeight="true" outlineLevel="0" collapsed="false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</row>
    <row r="6" customFormat="false" ht="11.25" hidden="false" customHeight="true" outlineLevel="0" collapsed="false">
      <c r="A6" s="5" t="s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customFormat="false" ht="15" hidden="true" customHeight="false" outlineLevel="0" collapsed="false"/>
    <row r="8" customFormat="false" ht="2.25" hidden="false" customHeight="true" outlineLevel="0" collapsed="false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</row>
    <row r="9" customFormat="false" ht="5.25" hidden="false" customHeight="true" outlineLevel="0" collapsed="false">
      <c r="B9" s="7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9"/>
      <c r="AA9" s="10"/>
    </row>
    <row r="10" customFormat="false" ht="15.75" hidden="false" customHeight="true" outlineLevel="0" collapsed="false">
      <c r="B10" s="11"/>
      <c r="C10" s="6"/>
      <c r="D10" s="6"/>
      <c r="E10" s="12" t="s">
        <v>2</v>
      </c>
      <c r="F10" s="12"/>
      <c r="G10" s="12"/>
      <c r="H10" s="12"/>
      <c r="I10" s="12"/>
      <c r="J10" s="13" t="s">
        <v>3</v>
      </c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6"/>
      <c r="Z10" s="14"/>
      <c r="AA10" s="10"/>
    </row>
    <row r="11" customFormat="false" ht="15.75" hidden="false" customHeight="true" outlineLevel="0" collapsed="false">
      <c r="B11" s="11"/>
      <c r="C11" s="6"/>
      <c r="D11" s="6"/>
      <c r="E11" s="12" t="s">
        <v>4</v>
      </c>
      <c r="F11" s="12"/>
      <c r="G11" s="12"/>
      <c r="H11" s="12"/>
      <c r="I11" s="12"/>
      <c r="J11" s="13" t="s">
        <v>5</v>
      </c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6"/>
      <c r="Z11" s="14"/>
      <c r="AA11" s="10"/>
    </row>
    <row r="12" customFormat="false" ht="15.75" hidden="false" customHeight="true" outlineLevel="0" collapsed="false">
      <c r="B12" s="11"/>
      <c r="C12" s="6"/>
      <c r="D12" s="6"/>
      <c r="E12" s="12"/>
      <c r="F12" s="12"/>
      <c r="G12" s="12"/>
      <c r="H12" s="12"/>
      <c r="I12" s="12"/>
      <c r="J12" s="13" t="s">
        <v>6</v>
      </c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6"/>
      <c r="Z12" s="14"/>
      <c r="AA12" s="10"/>
    </row>
    <row r="13" customFormat="false" ht="2.25" hidden="false" customHeight="true" outlineLevel="0" collapsed="false">
      <c r="B13" s="15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7"/>
      <c r="AA13" s="10"/>
    </row>
    <row r="14" customFormat="false" ht="15" hidden="true" customHeight="false" outlineLevel="0" collapsed="false"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customFormat="false" ht="2.25" hidden="false" customHeight="true" outlineLevel="0" collapsed="false">
      <c r="B15" s="6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customFormat="false" ht="14.25" hidden="false" customHeight="true" outlineLevel="0" collapsed="false"/>
    <row r="17" customFormat="false" ht="2.25" hidden="false" customHeight="true" outlineLevel="0" collapsed="false"/>
    <row r="18" customFormat="false" ht="15" hidden="true" customHeight="false" outlineLevel="0" collapsed="false"/>
    <row r="19" customFormat="false" ht="16.5" hidden="false" customHeight="true" outlineLevel="0" collapsed="false">
      <c r="B19" s="18" t="s">
        <v>7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</row>
    <row r="20" customFormat="false" ht="2.25" hidden="false" customHeight="true" outlineLevel="0" collapsed="false"/>
    <row r="21" customFormat="false" ht="11.25" hidden="false" customHeight="true" outlineLevel="0" collapsed="false">
      <c r="B21" s="19" t="s">
        <v>8</v>
      </c>
      <c r="C21" s="19"/>
      <c r="D21" s="19"/>
      <c r="E21" s="19"/>
      <c r="F21" s="20" t="s">
        <v>9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19" t="s">
        <v>10</v>
      </c>
      <c r="V21" s="19"/>
      <c r="W21" s="19"/>
      <c r="X21" s="19"/>
      <c r="Y21" s="21"/>
      <c r="Z21" s="21"/>
      <c r="AA21" s="21"/>
    </row>
    <row r="22" customFormat="false" ht="11.25" hidden="false" customHeight="true" outlineLevel="0" collapsed="false">
      <c r="B22" s="22" t="s">
        <v>11</v>
      </c>
      <c r="C22" s="22"/>
      <c r="D22" s="22"/>
      <c r="E22" s="22"/>
      <c r="F22" s="23" t="s">
        <v>12</v>
      </c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4"/>
      <c r="V22" s="24"/>
      <c r="W22" s="24"/>
      <c r="X22" s="24"/>
      <c r="Y22" s="25"/>
      <c r="Z22" s="25"/>
      <c r="AA22" s="25"/>
    </row>
    <row r="23" customFormat="false" ht="11.25" hidden="false" customHeight="true" outlineLevel="0" collapsed="false">
      <c r="B23" s="5" t="s">
        <v>13</v>
      </c>
      <c r="C23" s="5"/>
      <c r="D23" s="5"/>
      <c r="E23" s="5"/>
      <c r="F23" s="26" t="s">
        <v>14</v>
      </c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5" t="n">
        <f aca="false">'Položky všech ceníků'!AC34</f>
        <v>0</v>
      </c>
      <c r="V23" s="5"/>
      <c r="W23" s="5"/>
      <c r="X23" s="5"/>
      <c r="Y23" s="25"/>
      <c r="Z23" s="25"/>
      <c r="AA23" s="25"/>
    </row>
    <row r="24" customFormat="false" ht="11.25" hidden="false" customHeight="true" outlineLevel="0" collapsed="false">
      <c r="B24" s="5" t="s">
        <v>15</v>
      </c>
      <c r="C24" s="5"/>
      <c r="D24" s="5"/>
      <c r="E24" s="5"/>
      <c r="F24" s="26" t="s">
        <v>16</v>
      </c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5" t="n">
        <f aca="false">'Položky všech ceníků'!AC61</f>
        <v>0</v>
      </c>
      <c r="V24" s="5"/>
      <c r="W24" s="5"/>
      <c r="X24" s="5"/>
      <c r="Y24" s="25"/>
      <c r="Z24" s="25"/>
      <c r="AA24" s="25"/>
    </row>
    <row r="25" customFormat="false" ht="11.25" hidden="false" customHeight="true" outlineLevel="0" collapsed="false">
      <c r="B25" s="5" t="s">
        <v>17</v>
      </c>
      <c r="C25" s="5"/>
      <c r="D25" s="5"/>
      <c r="E25" s="5"/>
      <c r="F25" s="26" t="s">
        <v>18</v>
      </c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5" t="n">
        <f aca="false">'Položky všech ceníků'!AC96</f>
        <v>0</v>
      </c>
      <c r="V25" s="5"/>
      <c r="W25" s="5"/>
      <c r="X25" s="5"/>
      <c r="Y25" s="25"/>
      <c r="Z25" s="25"/>
      <c r="AA25" s="25"/>
    </row>
    <row r="26" customFormat="false" ht="11.25" hidden="false" customHeight="true" outlineLevel="0" collapsed="false">
      <c r="B26" s="22"/>
      <c r="C26" s="22"/>
      <c r="D26" s="22"/>
      <c r="E26" s="22"/>
      <c r="F26" s="23" t="s">
        <v>19</v>
      </c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7" t="n">
        <f aca="false">SUM(U23:X25)</f>
        <v>0</v>
      </c>
      <c r="V26" s="27"/>
      <c r="W26" s="27"/>
      <c r="X26" s="27"/>
      <c r="Y26" s="25"/>
      <c r="Z26" s="25"/>
      <c r="AA26" s="25"/>
    </row>
    <row r="27" customFormat="false" ht="11.25" hidden="false" customHeight="true" outlineLevel="0" collapsed="false">
      <c r="B27" s="5"/>
      <c r="C27" s="5"/>
      <c r="D27" s="5"/>
      <c r="E27" s="5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5"/>
      <c r="V27" s="5"/>
      <c r="W27" s="5"/>
      <c r="X27" s="5"/>
      <c r="Y27" s="25"/>
      <c r="Z27" s="25"/>
      <c r="AA27" s="25"/>
    </row>
    <row r="28" customFormat="false" ht="11.25" hidden="false" customHeight="true" outlineLevel="0" collapsed="false">
      <c r="B28" s="22" t="s">
        <v>20</v>
      </c>
      <c r="C28" s="22"/>
      <c r="D28" s="22"/>
      <c r="E28" s="22"/>
      <c r="F28" s="23" t="s">
        <v>21</v>
      </c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4"/>
      <c r="V28" s="24"/>
      <c r="W28" s="24"/>
      <c r="X28" s="24"/>
      <c r="Y28" s="25"/>
      <c r="Z28" s="25"/>
      <c r="AA28" s="25"/>
    </row>
    <row r="29" customFormat="false" ht="11.25" hidden="false" customHeight="true" outlineLevel="0" collapsed="false">
      <c r="B29" s="5" t="s">
        <v>22</v>
      </c>
      <c r="C29" s="5"/>
      <c r="D29" s="5"/>
      <c r="E29" s="5"/>
      <c r="F29" s="26" t="s">
        <v>23</v>
      </c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5" t="n">
        <f aca="false">'Položky všech ceníků'!AC138</f>
        <v>0</v>
      </c>
      <c r="V29" s="5"/>
      <c r="W29" s="5"/>
      <c r="X29" s="5"/>
      <c r="Y29" s="25"/>
      <c r="Z29" s="25"/>
      <c r="AA29" s="25"/>
    </row>
    <row r="30" customFormat="false" ht="11.25" hidden="false" customHeight="true" outlineLevel="0" collapsed="false">
      <c r="B30" s="22"/>
      <c r="C30" s="22"/>
      <c r="D30" s="22"/>
      <c r="E30" s="22"/>
      <c r="F30" s="23" t="s">
        <v>24</v>
      </c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7" t="n">
        <f aca="false">SUM(U29)</f>
        <v>0</v>
      </c>
      <c r="V30" s="27"/>
      <c r="W30" s="27"/>
      <c r="X30" s="27"/>
      <c r="Y30" s="25"/>
      <c r="Z30" s="25"/>
      <c r="AA30" s="25"/>
    </row>
    <row r="31" customFormat="false" ht="11.25" hidden="false" customHeight="true" outlineLevel="0" collapsed="false">
      <c r="B31" s="5"/>
      <c r="C31" s="5"/>
      <c r="D31" s="5"/>
      <c r="E31" s="5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5"/>
      <c r="V31" s="5"/>
      <c r="W31" s="5"/>
      <c r="X31" s="5"/>
      <c r="Y31" s="25"/>
      <c r="Z31" s="25"/>
      <c r="AA31" s="25"/>
    </row>
    <row r="32" customFormat="false" ht="11.25" hidden="false" customHeight="true" outlineLevel="0" collapsed="false">
      <c r="B32" s="22" t="s">
        <v>25</v>
      </c>
      <c r="C32" s="22"/>
      <c r="D32" s="22"/>
      <c r="E32" s="22"/>
      <c r="F32" s="23" t="s">
        <v>26</v>
      </c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4"/>
      <c r="V32" s="24"/>
      <c r="W32" s="24"/>
      <c r="X32" s="24"/>
      <c r="Y32" s="25"/>
      <c r="Z32" s="25"/>
      <c r="AA32" s="25"/>
    </row>
    <row r="33" customFormat="false" ht="11.25" hidden="false" customHeight="true" outlineLevel="0" collapsed="false">
      <c r="B33" s="5" t="s">
        <v>27</v>
      </c>
      <c r="C33" s="5"/>
      <c r="D33" s="5"/>
      <c r="E33" s="5"/>
      <c r="F33" s="26" t="s">
        <v>28</v>
      </c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5" t="n">
        <f aca="false">'Položky všech ceníků'!AC121</f>
        <v>0</v>
      </c>
      <c r="V33" s="5"/>
      <c r="W33" s="5"/>
      <c r="X33" s="5"/>
      <c r="Y33" s="25"/>
      <c r="Z33" s="25"/>
      <c r="AA33" s="25"/>
    </row>
    <row r="34" customFormat="false" ht="11.25" hidden="false" customHeight="true" outlineLevel="0" collapsed="false">
      <c r="B34" s="22"/>
      <c r="C34" s="22"/>
      <c r="D34" s="22"/>
      <c r="E34" s="22"/>
      <c r="F34" s="23" t="s">
        <v>29</v>
      </c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7" t="n">
        <f aca="false">SUM(U33)</f>
        <v>0</v>
      </c>
      <c r="V34" s="27"/>
      <c r="W34" s="27"/>
      <c r="X34" s="27"/>
      <c r="Y34" s="25"/>
      <c r="Z34" s="25"/>
      <c r="AA34" s="25"/>
    </row>
    <row r="35" customFormat="false" ht="11.25" hidden="false" customHeight="true" outlineLevel="0" collapsed="false">
      <c r="B35" s="5"/>
      <c r="C35" s="5"/>
      <c r="D35" s="5"/>
      <c r="E35" s="5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5"/>
      <c r="V35" s="5"/>
      <c r="W35" s="5"/>
      <c r="X35" s="5"/>
      <c r="Y35" s="25"/>
      <c r="Z35" s="25"/>
      <c r="AA35" s="25"/>
    </row>
    <row r="36" customFormat="false" ht="19.5" hidden="false" customHeight="true" outlineLevel="0" collapsed="false">
      <c r="B36" s="28" t="s">
        <v>30</v>
      </c>
      <c r="C36" s="28"/>
      <c r="D36" s="28"/>
      <c r="E36" s="28"/>
      <c r="F36" s="29" t="s">
        <v>31</v>
      </c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30" t="n">
        <f aca="false">U34+U30+U26</f>
        <v>0</v>
      </c>
      <c r="V36" s="30"/>
      <c r="W36" s="30"/>
      <c r="X36" s="30"/>
      <c r="Y36" s="21"/>
      <c r="Z36" s="21"/>
      <c r="AA36" s="21"/>
    </row>
    <row r="37" customFormat="false" ht="14.25" hidden="false" customHeight="true" outlineLevel="0" collapsed="false"/>
    <row r="38" customFormat="false" ht="15" hidden="false" customHeight="true" outlineLevel="0" collapsed="false">
      <c r="B38" s="31"/>
      <c r="C38" s="31"/>
      <c r="D38" s="31"/>
      <c r="E38" s="31"/>
      <c r="F38" s="31"/>
      <c r="G38" s="31"/>
      <c r="H38" s="32" t="s">
        <v>10</v>
      </c>
      <c r="I38" s="32"/>
      <c r="J38" s="32"/>
      <c r="K38" s="32"/>
      <c r="L38" s="32"/>
      <c r="M38" s="32"/>
      <c r="N38" s="32"/>
      <c r="O38" s="32"/>
      <c r="P38" s="32" t="s">
        <v>32</v>
      </c>
      <c r="R38" s="32" t="s">
        <v>33</v>
      </c>
    </row>
    <row r="39" customFormat="false" ht="15" hidden="false" customHeight="true" outlineLevel="0" collapsed="false">
      <c r="B39" s="32" t="s">
        <v>34</v>
      </c>
      <c r="C39" s="32"/>
      <c r="D39" s="32"/>
      <c r="E39" s="32"/>
      <c r="F39" s="32"/>
      <c r="G39" s="32"/>
      <c r="H39" s="33" t="n">
        <f aca="false">U36</f>
        <v>0</v>
      </c>
      <c r="I39" s="33"/>
      <c r="J39" s="33"/>
      <c r="K39" s="33"/>
      <c r="L39" s="33"/>
      <c r="M39" s="33"/>
      <c r="N39" s="33"/>
      <c r="O39" s="33"/>
      <c r="P39" s="33" t="n">
        <f aca="false">H39*0.21</f>
        <v>0</v>
      </c>
      <c r="Q39" s="34"/>
      <c r="R39" s="33" t="n">
        <f aca="false">P39+H39</f>
        <v>0</v>
      </c>
    </row>
    <row r="40" customFormat="false" ht="15" hidden="true" customHeight="false" outlineLevel="0" collapsed="false"/>
    <row r="41" customFormat="false" ht="3" hidden="false" customHeight="true" outlineLevel="0" collapsed="false"/>
    <row r="42" customFormat="false" ht="15" hidden="false" customHeight="true" outlineLevel="0" collapsed="false">
      <c r="B42" s="35" t="s">
        <v>35</v>
      </c>
      <c r="C42" s="35"/>
      <c r="D42" s="35"/>
      <c r="E42" s="35"/>
      <c r="F42" s="35"/>
      <c r="G42" s="35"/>
      <c r="I42" s="36" t="n">
        <f aca="false">H39</f>
        <v>0</v>
      </c>
      <c r="J42" s="36"/>
      <c r="K42" s="36"/>
      <c r="L42" s="36"/>
      <c r="M42" s="36"/>
      <c r="N42" s="36"/>
      <c r="O42" s="36"/>
      <c r="P42" s="37"/>
      <c r="R42" s="38" t="n">
        <f aca="false">R39</f>
        <v>0</v>
      </c>
    </row>
    <row r="43" customFormat="false" ht="5.25" hidden="false" customHeight="true" outlineLevel="0" collapsed="false"/>
    <row r="44" customFormat="false" ht="2.25" hidden="false" customHeight="true" outlineLevel="0" collapsed="false"/>
    <row r="45" customFormat="false" ht="15" hidden="true" customHeight="false" outlineLevel="0" collapsed="false"/>
    <row r="46" customFormat="false" ht="2.25" hidden="false" customHeight="true" outlineLevel="0" collapsed="false">
      <c r="B46" s="39"/>
      <c r="C46" s="39"/>
    </row>
    <row r="47" customFormat="false" ht="11.25" hidden="false" customHeight="true" outlineLevel="0" collapsed="false"/>
    <row r="48" customFormat="false" ht="11.25" hidden="false" customHeight="true" outlineLevel="0" collapsed="false">
      <c r="B48" s="24" t="s">
        <v>36</v>
      </c>
      <c r="C48" s="24"/>
      <c r="D48" s="24"/>
      <c r="E48" s="24"/>
      <c r="F48" s="24"/>
      <c r="G48" s="23" t="s">
        <v>37</v>
      </c>
      <c r="H48" s="23"/>
      <c r="I48" s="23"/>
      <c r="J48" s="23"/>
      <c r="K48" s="23"/>
    </row>
    <row r="49" customFormat="false" ht="11.25" hidden="false" customHeight="true" outlineLevel="0" collapsed="false">
      <c r="B49" s="24"/>
      <c r="C49" s="24"/>
      <c r="D49" s="24"/>
      <c r="E49" s="24"/>
      <c r="F49" s="24"/>
      <c r="G49" s="23"/>
      <c r="H49" s="23"/>
      <c r="I49" s="23"/>
      <c r="J49" s="23"/>
      <c r="K49" s="23"/>
    </row>
    <row r="50" customFormat="false" ht="11.25" hidden="false" customHeight="true" outlineLevel="0" collapsed="false">
      <c r="B50" s="24" t="s">
        <v>38</v>
      </c>
      <c r="C50" s="24"/>
      <c r="D50" s="24"/>
      <c r="E50" s="24"/>
      <c r="F50" s="24"/>
      <c r="G50" s="23" t="s">
        <v>39</v>
      </c>
      <c r="H50" s="23"/>
      <c r="I50" s="23"/>
      <c r="J50" s="23"/>
      <c r="K50" s="23"/>
    </row>
  </sheetData>
  <mergeCells count="88">
    <mergeCell ref="N1:V1"/>
    <mergeCell ref="K2:W2"/>
    <mergeCell ref="O3:U3"/>
    <mergeCell ref="A6:AB6"/>
    <mergeCell ref="E10:I10"/>
    <mergeCell ref="J10:X10"/>
    <mergeCell ref="E11:I11"/>
    <mergeCell ref="J11:X11"/>
    <mergeCell ref="E12:I12"/>
    <mergeCell ref="J12:X12"/>
    <mergeCell ref="B19:AA19"/>
    <mergeCell ref="B21:E21"/>
    <mergeCell ref="F21:T21"/>
    <mergeCell ref="U21:X21"/>
    <mergeCell ref="Y21:AA21"/>
    <mergeCell ref="B22:E22"/>
    <mergeCell ref="F22:T22"/>
    <mergeCell ref="U22:X22"/>
    <mergeCell ref="Y22:AA22"/>
    <mergeCell ref="B23:E23"/>
    <mergeCell ref="F23:T23"/>
    <mergeCell ref="U23:X23"/>
    <mergeCell ref="Y23:AA23"/>
    <mergeCell ref="B24:E24"/>
    <mergeCell ref="F24:T24"/>
    <mergeCell ref="U24:X24"/>
    <mergeCell ref="Y24:AA24"/>
    <mergeCell ref="B25:E25"/>
    <mergeCell ref="F25:T25"/>
    <mergeCell ref="U25:X25"/>
    <mergeCell ref="Y25:AA25"/>
    <mergeCell ref="B26:E26"/>
    <mergeCell ref="F26:T26"/>
    <mergeCell ref="U26:X26"/>
    <mergeCell ref="Y26:AA26"/>
    <mergeCell ref="B27:E27"/>
    <mergeCell ref="F27:T27"/>
    <mergeCell ref="U27:X27"/>
    <mergeCell ref="Y27:AA27"/>
    <mergeCell ref="B28:E28"/>
    <mergeCell ref="F28:T28"/>
    <mergeCell ref="U28:X28"/>
    <mergeCell ref="Y28:AA28"/>
    <mergeCell ref="B29:E29"/>
    <mergeCell ref="F29:T29"/>
    <mergeCell ref="U29:X29"/>
    <mergeCell ref="Y29:AA29"/>
    <mergeCell ref="B30:E30"/>
    <mergeCell ref="F30:T30"/>
    <mergeCell ref="U30:X30"/>
    <mergeCell ref="Y30:AA30"/>
    <mergeCell ref="B31:E31"/>
    <mergeCell ref="F31:T31"/>
    <mergeCell ref="U31:X31"/>
    <mergeCell ref="Y31:AA31"/>
    <mergeCell ref="B32:E32"/>
    <mergeCell ref="F32:T32"/>
    <mergeCell ref="U32:X32"/>
    <mergeCell ref="Y32:AA32"/>
    <mergeCell ref="B33:E33"/>
    <mergeCell ref="F33:T33"/>
    <mergeCell ref="U33:X33"/>
    <mergeCell ref="Y33:AA33"/>
    <mergeCell ref="B34:E34"/>
    <mergeCell ref="F34:T34"/>
    <mergeCell ref="U34:X34"/>
    <mergeCell ref="Y34:AA34"/>
    <mergeCell ref="B35:E35"/>
    <mergeCell ref="F35:T35"/>
    <mergeCell ref="U35:X35"/>
    <mergeCell ref="Y35:AA35"/>
    <mergeCell ref="B36:E36"/>
    <mergeCell ref="F36:T36"/>
    <mergeCell ref="U36:X36"/>
    <mergeCell ref="Y36:AA36"/>
    <mergeCell ref="B38:G38"/>
    <mergeCell ref="H38:O38"/>
    <mergeCell ref="B39:G39"/>
    <mergeCell ref="H39:O39"/>
    <mergeCell ref="B42:G42"/>
    <mergeCell ref="I42:O42"/>
    <mergeCell ref="B46:C46"/>
    <mergeCell ref="B48:F48"/>
    <mergeCell ref="G48:K48"/>
    <mergeCell ref="B49:F49"/>
    <mergeCell ref="G49:K49"/>
    <mergeCell ref="B50:F50"/>
    <mergeCell ref="G50:K50"/>
  </mergeCells>
  <printOptions headings="false" gridLines="false" gridLinesSet="true" horizontalCentered="false" verticalCentered="false"/>
  <pageMargins left="0" right="0" top="0" bottom="0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D1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7" topLeftCell="A118" activePane="bottomLeft" state="frozen"/>
      <selection pane="topLeft" activeCell="A1" activeCellId="0" sqref="A1"/>
      <selection pane="bottomLeft" activeCell="Z131" activeCellId="0" sqref="Z131"/>
    </sheetView>
  </sheetViews>
  <sheetFormatPr defaultColWidth="8.54296875" defaultRowHeight="15" customHeight="false" zeroHeight="false" outlineLevelRow="0" outlineLevelCol="0"/>
  <cols>
    <col collapsed="false" customWidth="true" hidden="false" outlineLevel="0" max="1" min="1" style="1" width="0.57"/>
    <col collapsed="false" customWidth="true" hidden="false" outlineLevel="0" max="2" min="2" style="1" width="1.57"/>
    <col collapsed="false" customWidth="true" hidden="false" outlineLevel="0" max="3" min="3" style="1" width="4"/>
    <col collapsed="false" customWidth="true" hidden="false" outlineLevel="0" max="4" min="4" style="1" width="0.71"/>
    <col collapsed="false" customWidth="true" hidden="false" outlineLevel="0" max="5" min="5" style="1" width="1.14"/>
    <col collapsed="false" customWidth="true" hidden="true" outlineLevel="0" max="6" min="6" style="1" width="11.53"/>
    <col collapsed="false" customWidth="true" hidden="false" outlineLevel="0" max="7" min="7" style="1" width="7.71"/>
    <col collapsed="false" customWidth="true" hidden="true" outlineLevel="0" max="8" min="8" style="1" width="11.53"/>
    <col collapsed="false" customWidth="true" hidden="false" outlineLevel="0" max="9" min="9" style="1" width="0.86"/>
    <col collapsed="false" customWidth="true" hidden="false" outlineLevel="0" max="10" min="10" style="1" width="1"/>
    <col collapsed="false" customWidth="true" hidden="false" outlineLevel="0" max="11" min="11" style="1" width="1.57"/>
    <col collapsed="false" customWidth="true" hidden="true" outlineLevel="0" max="12" min="12" style="1" width="11.53"/>
    <col collapsed="false" customWidth="true" hidden="false" outlineLevel="0" max="13" min="13" style="1" width="0.29"/>
    <col collapsed="false" customWidth="true" hidden="false" outlineLevel="0" max="14" min="14" style="1" width="1.71"/>
    <col collapsed="false" customWidth="true" hidden="false" outlineLevel="0" max="15" min="15" style="1" width="4.71"/>
    <col collapsed="false" customWidth="true" hidden="false" outlineLevel="0" max="16" min="16" style="1" width="1.57"/>
    <col collapsed="false" customWidth="true" hidden="false" outlineLevel="0" max="17" min="17" style="1" width="0.29"/>
    <col collapsed="false" customWidth="true" hidden="true" outlineLevel="0" max="18" min="18" style="1" width="11.53"/>
    <col collapsed="false" customWidth="true" hidden="false" outlineLevel="0" max="19" min="19" style="1" width="0.86"/>
    <col collapsed="false" customWidth="true" hidden="false" outlineLevel="0" max="20" min="20" style="1" width="3.42"/>
    <col collapsed="false" customWidth="true" hidden="false" outlineLevel="0" max="21" min="21" style="1" width="6.14"/>
    <col collapsed="false" customWidth="true" hidden="false" outlineLevel="0" max="22" min="22" style="1" width="11.14"/>
    <col collapsed="false" customWidth="true" hidden="false" outlineLevel="0" max="23" min="23" style="1" width="0.86"/>
    <col collapsed="false" customWidth="true" hidden="false" outlineLevel="0" max="24" min="24" style="1" width="3.57"/>
    <col collapsed="false" customWidth="true" hidden="false" outlineLevel="0" max="25" min="25" style="1" width="6.14"/>
    <col collapsed="false" customWidth="true" hidden="false" outlineLevel="0" max="26" min="26" style="1" width="7.57"/>
    <col collapsed="false" customWidth="true" hidden="false" outlineLevel="0" max="27" min="27" style="1" width="9.42"/>
    <col collapsed="false" customWidth="true" hidden="false" outlineLevel="0" max="28" min="28" style="1" width="6.85"/>
    <col collapsed="false" customWidth="true" hidden="false" outlineLevel="0" max="29" min="29" style="1" width="11.85"/>
    <col collapsed="false" customWidth="true" hidden="false" outlineLevel="0" max="30" min="30" style="1" width="0.57"/>
  </cols>
  <sheetData>
    <row r="1" customFormat="false" ht="21" hidden="false" customHeight="true" outlineLevel="0" collapsed="false">
      <c r="P1" s="2" t="s">
        <v>0</v>
      </c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customFormat="false" ht="15" hidden="false" customHeight="true" outlineLevel="0" collapsed="false">
      <c r="O2" s="3" t="s">
        <v>40</v>
      </c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customFormat="false" ht="15" hidden="false" customHeight="false" outlineLevel="0" collapsed="false"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customFormat="false" ht="2.25" hidden="false" customHeight="true" outlineLevel="0" collapsed="false"/>
    <row r="5" customFormat="false" ht="0.75" hidden="false" customHeight="true" outlineLevel="0" collapsed="false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customFormat="false" ht="11.25" hidden="false" customHeight="true" outlineLevel="0" collapsed="false">
      <c r="A6" s="5" t="s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customFormat="false" ht="15" hidden="true" customHeight="false" outlineLevel="0" collapsed="false"/>
    <row r="8" customFormat="false" ht="2.25" hidden="false" customHeight="true" outlineLevel="0" collapsed="false"/>
    <row r="9" customFormat="false" ht="16.5" hidden="false" customHeight="true" outlineLevel="0" collapsed="false">
      <c r="B9" s="18" t="s">
        <v>41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</row>
    <row r="10" customFormat="false" ht="2.25" hidden="false" customHeight="true" outlineLevel="0" collapsed="false"/>
    <row r="11" customFormat="false" ht="19.25" hidden="false" customHeight="true" outlineLevel="0" collapsed="false">
      <c r="B11" s="40" t="s">
        <v>42</v>
      </c>
      <c r="C11" s="40"/>
      <c r="D11" s="40"/>
      <c r="E11" s="41" t="s">
        <v>43</v>
      </c>
      <c r="F11" s="41"/>
      <c r="G11" s="41"/>
      <c r="H11" s="41"/>
      <c r="I11" s="41"/>
      <c r="J11" s="41"/>
      <c r="K11" s="41"/>
      <c r="L11" s="41"/>
      <c r="M11" s="41"/>
      <c r="N11" s="41" t="s">
        <v>9</v>
      </c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0" t="s">
        <v>44</v>
      </c>
      <c r="AA11" s="40" t="s">
        <v>45</v>
      </c>
      <c r="AB11" s="41" t="s">
        <v>46</v>
      </c>
      <c r="AC11" s="40" t="s">
        <v>47</v>
      </c>
    </row>
    <row r="12" customFormat="false" ht="15" hidden="false" customHeight="true" outlineLevel="0" collapsed="false">
      <c r="B12" s="5" t="n">
        <v>1</v>
      </c>
      <c r="C12" s="5"/>
      <c r="D12" s="5"/>
      <c r="E12" s="26" t="s">
        <v>48</v>
      </c>
      <c r="F12" s="26"/>
      <c r="G12" s="26"/>
      <c r="H12" s="26"/>
      <c r="I12" s="26"/>
      <c r="J12" s="26"/>
      <c r="K12" s="26"/>
      <c r="L12" s="26"/>
      <c r="M12" s="26"/>
      <c r="N12" s="26" t="s">
        <v>49</v>
      </c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42"/>
      <c r="AA12" s="43" t="s">
        <v>50</v>
      </c>
      <c r="AB12" s="44" t="s">
        <v>51</v>
      </c>
      <c r="AC12" s="42" t="n">
        <f aca="false">AA12*Z12</f>
        <v>0</v>
      </c>
    </row>
    <row r="13" customFormat="false" ht="15" hidden="false" customHeight="true" outlineLevel="0" collapsed="false">
      <c r="B13" s="5" t="n">
        <v>2</v>
      </c>
      <c r="C13" s="5"/>
      <c r="D13" s="5"/>
      <c r="E13" s="26" t="s">
        <v>52</v>
      </c>
      <c r="F13" s="26"/>
      <c r="G13" s="26"/>
      <c r="H13" s="26"/>
      <c r="I13" s="26"/>
      <c r="J13" s="26"/>
      <c r="K13" s="26"/>
      <c r="L13" s="26"/>
      <c r="M13" s="26"/>
      <c r="N13" s="26" t="s">
        <v>53</v>
      </c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42"/>
      <c r="AA13" s="43" t="s">
        <v>54</v>
      </c>
      <c r="AB13" s="44" t="s">
        <v>55</v>
      </c>
      <c r="AC13" s="42" t="n">
        <f aca="false">AA13*Z13</f>
        <v>0</v>
      </c>
    </row>
    <row r="14" customFormat="false" ht="15" hidden="false" customHeight="true" outlineLevel="0" collapsed="false">
      <c r="B14" s="5" t="n">
        <v>3</v>
      </c>
      <c r="C14" s="5"/>
      <c r="D14" s="5"/>
      <c r="E14" s="26" t="s">
        <v>56</v>
      </c>
      <c r="F14" s="26"/>
      <c r="G14" s="26"/>
      <c r="H14" s="26"/>
      <c r="I14" s="26"/>
      <c r="J14" s="26"/>
      <c r="K14" s="26"/>
      <c r="L14" s="26"/>
      <c r="M14" s="26"/>
      <c r="N14" s="26" t="s">
        <v>57</v>
      </c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42"/>
      <c r="AA14" s="43" t="s">
        <v>54</v>
      </c>
      <c r="AB14" s="44" t="s">
        <v>55</v>
      </c>
      <c r="AC14" s="42" t="n">
        <f aca="false">AA14*Z14</f>
        <v>0</v>
      </c>
    </row>
    <row r="15" customFormat="false" ht="15" hidden="false" customHeight="true" outlineLevel="0" collapsed="false">
      <c r="B15" s="5" t="n">
        <v>4</v>
      </c>
      <c r="C15" s="5"/>
      <c r="D15" s="5"/>
      <c r="E15" s="26" t="s">
        <v>58</v>
      </c>
      <c r="F15" s="26"/>
      <c r="G15" s="26"/>
      <c r="H15" s="26"/>
      <c r="I15" s="26"/>
      <c r="J15" s="26"/>
      <c r="K15" s="26"/>
      <c r="L15" s="26"/>
      <c r="M15" s="26"/>
      <c r="N15" s="26" t="s">
        <v>59</v>
      </c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42"/>
      <c r="AA15" s="43" t="s">
        <v>60</v>
      </c>
      <c r="AB15" s="44" t="s">
        <v>61</v>
      </c>
      <c r="AC15" s="42" t="n">
        <f aca="false">AA15*Z15</f>
        <v>0</v>
      </c>
    </row>
    <row r="16" customFormat="false" ht="15" hidden="false" customHeight="true" outlineLevel="0" collapsed="false">
      <c r="B16" s="5" t="n">
        <v>5</v>
      </c>
      <c r="C16" s="5"/>
      <c r="D16" s="5"/>
      <c r="E16" s="26" t="s">
        <v>62</v>
      </c>
      <c r="F16" s="26"/>
      <c r="G16" s="26"/>
      <c r="H16" s="26"/>
      <c r="I16" s="26"/>
      <c r="J16" s="26"/>
      <c r="K16" s="26"/>
      <c r="L16" s="26"/>
      <c r="M16" s="26"/>
      <c r="N16" s="26" t="s">
        <v>63</v>
      </c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42"/>
      <c r="AA16" s="43" t="s">
        <v>64</v>
      </c>
      <c r="AB16" s="44" t="s">
        <v>61</v>
      </c>
      <c r="AC16" s="42" t="n">
        <f aca="false">AA16*Z16</f>
        <v>0</v>
      </c>
    </row>
    <row r="17" customFormat="false" ht="15" hidden="false" customHeight="true" outlineLevel="0" collapsed="false">
      <c r="B17" s="5" t="n">
        <v>6</v>
      </c>
      <c r="C17" s="5"/>
      <c r="D17" s="5"/>
      <c r="E17" s="26" t="s">
        <v>65</v>
      </c>
      <c r="F17" s="26"/>
      <c r="G17" s="26"/>
      <c r="H17" s="26"/>
      <c r="I17" s="26"/>
      <c r="J17" s="26"/>
      <c r="K17" s="26"/>
      <c r="L17" s="26"/>
      <c r="M17" s="26"/>
      <c r="N17" s="26" t="s">
        <v>66</v>
      </c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42"/>
      <c r="AA17" s="43" t="s">
        <v>67</v>
      </c>
      <c r="AB17" s="44" t="s">
        <v>55</v>
      </c>
      <c r="AC17" s="42" t="n">
        <f aca="false">AA17*Z17</f>
        <v>0</v>
      </c>
    </row>
    <row r="18" customFormat="false" ht="15" hidden="false" customHeight="true" outlineLevel="0" collapsed="false">
      <c r="B18" s="5" t="n">
        <v>7</v>
      </c>
      <c r="C18" s="5"/>
      <c r="D18" s="5"/>
      <c r="E18" s="26" t="s">
        <v>68</v>
      </c>
      <c r="F18" s="26"/>
      <c r="G18" s="26"/>
      <c r="H18" s="26"/>
      <c r="I18" s="26"/>
      <c r="J18" s="26"/>
      <c r="K18" s="26"/>
      <c r="L18" s="26"/>
      <c r="M18" s="26"/>
      <c r="N18" s="26" t="s">
        <v>69</v>
      </c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42"/>
      <c r="AA18" s="43" t="s">
        <v>70</v>
      </c>
      <c r="AB18" s="44" t="s">
        <v>51</v>
      </c>
      <c r="AC18" s="42" t="n">
        <f aca="false">AA18*Z18</f>
        <v>0</v>
      </c>
    </row>
    <row r="19" customFormat="false" ht="15" hidden="false" customHeight="true" outlineLevel="0" collapsed="false">
      <c r="B19" s="5" t="n">
        <v>8</v>
      </c>
      <c r="C19" s="5"/>
      <c r="D19" s="5"/>
      <c r="E19" s="26" t="s">
        <v>71</v>
      </c>
      <c r="F19" s="26"/>
      <c r="G19" s="26"/>
      <c r="H19" s="26"/>
      <c r="I19" s="26"/>
      <c r="J19" s="26"/>
      <c r="K19" s="26"/>
      <c r="L19" s="26"/>
      <c r="M19" s="26"/>
      <c r="N19" s="26" t="s">
        <v>72</v>
      </c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42"/>
      <c r="AA19" s="43" t="s">
        <v>64</v>
      </c>
      <c r="AB19" s="44" t="s">
        <v>61</v>
      </c>
      <c r="AC19" s="42" t="n">
        <f aca="false">AA19*Z19</f>
        <v>0</v>
      </c>
    </row>
    <row r="20" customFormat="false" ht="15" hidden="false" customHeight="true" outlineLevel="0" collapsed="false">
      <c r="B20" s="5" t="n">
        <v>9</v>
      </c>
      <c r="C20" s="5"/>
      <c r="D20" s="5"/>
      <c r="E20" s="26" t="s">
        <v>73</v>
      </c>
      <c r="F20" s="26"/>
      <c r="G20" s="26"/>
      <c r="H20" s="26"/>
      <c r="I20" s="26"/>
      <c r="J20" s="26"/>
      <c r="K20" s="26"/>
      <c r="L20" s="26"/>
      <c r="M20" s="26"/>
      <c r="N20" s="26" t="s">
        <v>74</v>
      </c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42"/>
      <c r="AA20" s="43" t="s">
        <v>75</v>
      </c>
      <c r="AB20" s="44" t="s">
        <v>61</v>
      </c>
      <c r="AC20" s="42" t="n">
        <f aca="false">AA20*Z20</f>
        <v>0</v>
      </c>
    </row>
    <row r="21" customFormat="false" ht="15" hidden="false" customHeight="true" outlineLevel="0" collapsed="false">
      <c r="B21" s="5" t="n">
        <v>10</v>
      </c>
      <c r="C21" s="5"/>
      <c r="D21" s="5"/>
      <c r="E21" s="26" t="s">
        <v>76</v>
      </c>
      <c r="F21" s="26"/>
      <c r="G21" s="26"/>
      <c r="H21" s="26"/>
      <c r="I21" s="26"/>
      <c r="J21" s="26"/>
      <c r="K21" s="26"/>
      <c r="L21" s="26"/>
      <c r="M21" s="26"/>
      <c r="N21" s="26" t="s">
        <v>77</v>
      </c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42"/>
      <c r="AA21" s="43" t="s">
        <v>54</v>
      </c>
      <c r="AB21" s="44" t="s">
        <v>61</v>
      </c>
      <c r="AC21" s="42" t="n">
        <f aca="false">AA21*Z21</f>
        <v>0</v>
      </c>
    </row>
    <row r="22" customFormat="false" ht="15" hidden="false" customHeight="true" outlineLevel="0" collapsed="false">
      <c r="B22" s="5" t="n">
        <v>11</v>
      </c>
      <c r="C22" s="5"/>
      <c r="D22" s="5"/>
      <c r="E22" s="26" t="s">
        <v>78</v>
      </c>
      <c r="F22" s="26"/>
      <c r="G22" s="26"/>
      <c r="H22" s="26"/>
      <c r="I22" s="26"/>
      <c r="J22" s="26"/>
      <c r="K22" s="26"/>
      <c r="L22" s="26"/>
      <c r="M22" s="26"/>
      <c r="N22" s="26" t="s">
        <v>79</v>
      </c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42"/>
      <c r="AA22" s="43" t="s">
        <v>50</v>
      </c>
      <c r="AB22" s="44" t="s">
        <v>55</v>
      </c>
      <c r="AC22" s="42" t="n">
        <f aca="false">AA22*Z22</f>
        <v>0</v>
      </c>
    </row>
    <row r="23" customFormat="false" ht="15" hidden="false" customHeight="true" outlineLevel="0" collapsed="false">
      <c r="B23" s="5" t="n">
        <v>12</v>
      </c>
      <c r="C23" s="5"/>
      <c r="D23" s="5"/>
      <c r="E23" s="26" t="s">
        <v>80</v>
      </c>
      <c r="F23" s="26"/>
      <c r="G23" s="26"/>
      <c r="H23" s="26"/>
      <c r="I23" s="26"/>
      <c r="J23" s="26"/>
      <c r="K23" s="26"/>
      <c r="L23" s="26"/>
      <c r="M23" s="26"/>
      <c r="N23" s="26" t="s">
        <v>81</v>
      </c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42"/>
      <c r="AA23" s="43" t="s">
        <v>82</v>
      </c>
      <c r="AB23" s="44" t="s">
        <v>55</v>
      </c>
      <c r="AC23" s="42" t="n">
        <f aca="false">AA23*Z23</f>
        <v>0</v>
      </c>
    </row>
    <row r="24" customFormat="false" ht="15" hidden="false" customHeight="true" outlineLevel="0" collapsed="false">
      <c r="B24" s="5" t="n">
        <v>13</v>
      </c>
      <c r="C24" s="5"/>
      <c r="D24" s="5"/>
      <c r="E24" s="26" t="s">
        <v>83</v>
      </c>
      <c r="F24" s="26"/>
      <c r="G24" s="26"/>
      <c r="H24" s="26"/>
      <c r="I24" s="26"/>
      <c r="J24" s="26"/>
      <c r="K24" s="26"/>
      <c r="L24" s="26"/>
      <c r="M24" s="26"/>
      <c r="N24" s="26" t="s">
        <v>84</v>
      </c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42"/>
      <c r="AA24" s="43" t="s">
        <v>85</v>
      </c>
      <c r="AB24" s="44" t="s">
        <v>55</v>
      </c>
      <c r="AC24" s="42" t="n">
        <f aca="false">AA24*Z24</f>
        <v>0</v>
      </c>
    </row>
    <row r="25" customFormat="false" ht="15" hidden="false" customHeight="true" outlineLevel="0" collapsed="false">
      <c r="B25" s="5" t="n">
        <v>14</v>
      </c>
      <c r="C25" s="5"/>
      <c r="D25" s="5"/>
      <c r="E25" s="26" t="s">
        <v>86</v>
      </c>
      <c r="F25" s="26"/>
      <c r="G25" s="26"/>
      <c r="H25" s="26"/>
      <c r="I25" s="26"/>
      <c r="J25" s="26"/>
      <c r="K25" s="26"/>
      <c r="L25" s="26"/>
      <c r="M25" s="26"/>
      <c r="N25" s="26" t="s">
        <v>87</v>
      </c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42"/>
      <c r="AA25" s="43" t="s">
        <v>88</v>
      </c>
      <c r="AB25" s="44" t="s">
        <v>55</v>
      </c>
      <c r="AC25" s="42" t="n">
        <f aca="false">AA25*Z25</f>
        <v>0</v>
      </c>
    </row>
    <row r="26" customFormat="false" ht="15" hidden="false" customHeight="true" outlineLevel="0" collapsed="false">
      <c r="B26" s="5" t="n">
        <v>15</v>
      </c>
      <c r="C26" s="5"/>
      <c r="D26" s="5"/>
      <c r="E26" s="26" t="s">
        <v>89</v>
      </c>
      <c r="F26" s="26"/>
      <c r="G26" s="26"/>
      <c r="H26" s="26"/>
      <c r="I26" s="26"/>
      <c r="J26" s="26"/>
      <c r="K26" s="26"/>
      <c r="L26" s="26"/>
      <c r="M26" s="26"/>
      <c r="N26" s="26" t="s">
        <v>90</v>
      </c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42"/>
      <c r="AA26" s="43" t="s">
        <v>91</v>
      </c>
      <c r="AB26" s="44" t="s">
        <v>55</v>
      </c>
      <c r="AC26" s="42" t="n">
        <f aca="false">AA26*Z26</f>
        <v>0</v>
      </c>
    </row>
    <row r="27" customFormat="false" ht="15" hidden="false" customHeight="true" outlineLevel="0" collapsed="false">
      <c r="B27" s="5" t="n">
        <v>16</v>
      </c>
      <c r="C27" s="5"/>
      <c r="D27" s="5"/>
      <c r="E27" s="26" t="s">
        <v>92</v>
      </c>
      <c r="F27" s="26"/>
      <c r="G27" s="26"/>
      <c r="H27" s="26"/>
      <c r="I27" s="26"/>
      <c r="J27" s="26"/>
      <c r="K27" s="26"/>
      <c r="L27" s="26"/>
      <c r="M27" s="26"/>
      <c r="N27" s="26" t="s">
        <v>93</v>
      </c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42"/>
      <c r="AA27" s="43" t="s">
        <v>54</v>
      </c>
      <c r="AB27" s="44" t="s">
        <v>55</v>
      </c>
      <c r="AC27" s="42" t="n">
        <f aca="false">AA27*Z27</f>
        <v>0</v>
      </c>
    </row>
    <row r="28" customFormat="false" ht="15" hidden="false" customHeight="true" outlineLevel="0" collapsed="false">
      <c r="B28" s="5" t="n">
        <v>17</v>
      </c>
      <c r="C28" s="5"/>
      <c r="D28" s="5"/>
      <c r="E28" s="26" t="s">
        <v>94</v>
      </c>
      <c r="F28" s="26"/>
      <c r="G28" s="26"/>
      <c r="H28" s="26"/>
      <c r="I28" s="26"/>
      <c r="J28" s="26"/>
      <c r="K28" s="26"/>
      <c r="L28" s="26"/>
      <c r="M28" s="26"/>
      <c r="N28" s="26" t="s">
        <v>95</v>
      </c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42"/>
      <c r="AA28" s="43" t="s">
        <v>96</v>
      </c>
      <c r="AB28" s="44" t="s">
        <v>55</v>
      </c>
      <c r="AC28" s="42" t="n">
        <f aca="false">AA28*Z28</f>
        <v>0</v>
      </c>
    </row>
    <row r="29" customFormat="false" ht="15" hidden="false" customHeight="true" outlineLevel="0" collapsed="false">
      <c r="B29" s="5" t="n">
        <v>18</v>
      </c>
      <c r="C29" s="5"/>
      <c r="D29" s="5"/>
      <c r="E29" s="26" t="s">
        <v>97</v>
      </c>
      <c r="F29" s="26"/>
      <c r="G29" s="26"/>
      <c r="H29" s="26"/>
      <c r="I29" s="26"/>
      <c r="J29" s="26"/>
      <c r="K29" s="26"/>
      <c r="L29" s="26"/>
      <c r="M29" s="26"/>
      <c r="N29" s="26" t="s">
        <v>98</v>
      </c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42"/>
      <c r="AA29" s="43" t="s">
        <v>96</v>
      </c>
      <c r="AB29" s="44" t="s">
        <v>55</v>
      </c>
      <c r="AC29" s="42" t="n">
        <f aca="false">AA29*Z29</f>
        <v>0</v>
      </c>
    </row>
    <row r="30" customFormat="false" ht="15" hidden="false" customHeight="true" outlineLevel="0" collapsed="false">
      <c r="B30" s="5" t="n">
        <v>19</v>
      </c>
      <c r="C30" s="5"/>
      <c r="D30" s="5"/>
      <c r="E30" s="26" t="s">
        <v>99</v>
      </c>
      <c r="F30" s="26"/>
      <c r="G30" s="26"/>
      <c r="H30" s="26"/>
      <c r="I30" s="26"/>
      <c r="J30" s="26"/>
      <c r="K30" s="26"/>
      <c r="L30" s="26"/>
      <c r="M30" s="26"/>
      <c r="N30" s="26" t="s">
        <v>100</v>
      </c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42"/>
      <c r="AA30" s="43" t="s">
        <v>101</v>
      </c>
      <c r="AB30" s="44" t="s">
        <v>61</v>
      </c>
      <c r="AC30" s="42" t="n">
        <f aca="false">AA30*Z30</f>
        <v>0</v>
      </c>
    </row>
    <row r="31" customFormat="false" ht="15" hidden="false" customHeight="true" outlineLevel="0" collapsed="false">
      <c r="B31" s="5" t="n">
        <v>20</v>
      </c>
      <c r="C31" s="5"/>
      <c r="D31" s="5"/>
      <c r="E31" s="26" t="s">
        <v>102</v>
      </c>
      <c r="F31" s="26"/>
      <c r="G31" s="26"/>
      <c r="H31" s="26"/>
      <c r="I31" s="26"/>
      <c r="J31" s="26"/>
      <c r="K31" s="26"/>
      <c r="L31" s="26"/>
      <c r="M31" s="26"/>
      <c r="N31" s="26" t="s">
        <v>103</v>
      </c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42"/>
      <c r="AA31" s="43" t="s">
        <v>64</v>
      </c>
      <c r="AB31" s="44" t="s">
        <v>61</v>
      </c>
      <c r="AC31" s="42" t="n">
        <f aca="false">AA31*Z31</f>
        <v>0</v>
      </c>
    </row>
    <row r="32" customFormat="false" ht="15" hidden="false" customHeight="true" outlineLevel="0" collapsed="false">
      <c r="B32" s="5" t="n">
        <v>21</v>
      </c>
      <c r="C32" s="5"/>
      <c r="D32" s="5"/>
      <c r="E32" s="26" t="s">
        <v>104</v>
      </c>
      <c r="F32" s="26"/>
      <c r="G32" s="26"/>
      <c r="H32" s="26"/>
      <c r="I32" s="26"/>
      <c r="J32" s="26"/>
      <c r="K32" s="26"/>
      <c r="L32" s="26"/>
      <c r="M32" s="26"/>
      <c r="N32" s="26" t="s">
        <v>105</v>
      </c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42"/>
      <c r="AA32" s="43" t="s">
        <v>50</v>
      </c>
      <c r="AB32" s="44" t="s">
        <v>55</v>
      </c>
      <c r="AC32" s="42" t="n">
        <f aca="false">AA32*Z32</f>
        <v>0</v>
      </c>
    </row>
    <row r="33" customFormat="false" ht="15" hidden="false" customHeight="true" outlineLevel="0" collapsed="false">
      <c r="B33" s="5" t="n">
        <v>22</v>
      </c>
      <c r="C33" s="5"/>
      <c r="D33" s="5"/>
      <c r="E33" s="26" t="s">
        <v>106</v>
      </c>
      <c r="F33" s="26"/>
      <c r="G33" s="26"/>
      <c r="H33" s="26"/>
      <c r="I33" s="26"/>
      <c r="J33" s="26"/>
      <c r="K33" s="26"/>
      <c r="L33" s="26"/>
      <c r="M33" s="26"/>
      <c r="N33" s="26" t="s">
        <v>107</v>
      </c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42"/>
      <c r="AA33" s="43" t="s">
        <v>75</v>
      </c>
      <c r="AB33" s="44" t="s">
        <v>61</v>
      </c>
      <c r="AC33" s="42" t="n">
        <f aca="false">AA33*Z33</f>
        <v>0</v>
      </c>
    </row>
    <row r="34" customFormat="false" ht="18" hidden="false" customHeight="true" outlineLevel="0" collapsed="false">
      <c r="B34" s="45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7" t="n">
        <f aca="false">SUM(AC12:AC33)</f>
        <v>0</v>
      </c>
    </row>
    <row r="35" customFormat="false" ht="15" hidden="true" customHeight="false" outlineLevel="0" collapsed="false"/>
    <row r="36" customFormat="false" ht="2.25" hidden="false" customHeight="true" outlineLevel="0" collapsed="false"/>
    <row r="37" customFormat="false" ht="11.25" hidden="false" customHeight="true" outlineLevel="0" collapsed="false">
      <c r="B37" s="23" t="s">
        <v>108</v>
      </c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</row>
    <row r="38" customFormat="false" ht="1.5" hidden="false" customHeight="true" outlineLevel="0" collapsed="false"/>
    <row r="39" customFormat="false" ht="5.25" hidden="false" customHeight="true" outlineLevel="0" collapsed="false"/>
    <row r="40" customFormat="false" ht="2.25" hidden="false" customHeight="true" outlineLevel="0" collapsed="false"/>
    <row r="41" customFormat="false" ht="16.5" hidden="false" customHeight="true" outlineLevel="0" collapsed="false">
      <c r="B41" s="18" t="s">
        <v>109</v>
      </c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</row>
    <row r="42" customFormat="false" ht="2.25" hidden="false" customHeight="true" outlineLevel="0" collapsed="false"/>
    <row r="43" customFormat="false" ht="19.25" hidden="false" customHeight="true" outlineLevel="0" collapsed="false">
      <c r="B43" s="40" t="s">
        <v>42</v>
      </c>
      <c r="C43" s="40"/>
      <c r="D43" s="40"/>
      <c r="E43" s="41" t="s">
        <v>43</v>
      </c>
      <c r="F43" s="41"/>
      <c r="G43" s="41"/>
      <c r="H43" s="41"/>
      <c r="I43" s="41"/>
      <c r="J43" s="41"/>
      <c r="K43" s="41"/>
      <c r="L43" s="41"/>
      <c r="M43" s="41"/>
      <c r="N43" s="41" t="s">
        <v>9</v>
      </c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0" t="s">
        <v>44</v>
      </c>
      <c r="AA43" s="40" t="s">
        <v>45</v>
      </c>
      <c r="AB43" s="41" t="s">
        <v>46</v>
      </c>
      <c r="AC43" s="40" t="s">
        <v>47</v>
      </c>
    </row>
    <row r="44" customFormat="false" ht="15" hidden="false" customHeight="true" outlineLevel="0" collapsed="false">
      <c r="B44" s="5" t="n">
        <v>1</v>
      </c>
      <c r="C44" s="5"/>
      <c r="D44" s="5"/>
      <c r="E44" s="26" t="s">
        <v>110</v>
      </c>
      <c r="F44" s="26"/>
      <c r="G44" s="26"/>
      <c r="H44" s="26"/>
      <c r="I44" s="26"/>
      <c r="J44" s="26"/>
      <c r="K44" s="26"/>
      <c r="L44" s="26"/>
      <c r="M44" s="26"/>
      <c r="N44" s="26" t="s">
        <v>111</v>
      </c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42"/>
      <c r="AA44" s="43" t="s">
        <v>67</v>
      </c>
      <c r="AB44" s="44" t="s">
        <v>61</v>
      </c>
      <c r="AC44" s="42" t="n">
        <f aca="false">AA44*Z44</f>
        <v>0</v>
      </c>
    </row>
    <row r="45" customFormat="false" ht="15" hidden="false" customHeight="true" outlineLevel="0" collapsed="false">
      <c r="B45" s="5" t="n">
        <v>2</v>
      </c>
      <c r="C45" s="5"/>
      <c r="D45" s="5"/>
      <c r="E45" s="26" t="s">
        <v>112</v>
      </c>
      <c r="F45" s="26"/>
      <c r="G45" s="26"/>
      <c r="H45" s="26"/>
      <c r="I45" s="26"/>
      <c r="J45" s="26"/>
      <c r="K45" s="26"/>
      <c r="L45" s="26"/>
      <c r="M45" s="26"/>
      <c r="N45" s="26" t="s">
        <v>113</v>
      </c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42"/>
      <c r="AA45" s="43" t="s">
        <v>64</v>
      </c>
      <c r="AB45" s="44" t="s">
        <v>114</v>
      </c>
      <c r="AC45" s="42" t="n">
        <f aca="false">AA45*Z45</f>
        <v>0</v>
      </c>
    </row>
    <row r="46" customFormat="false" ht="15" hidden="false" customHeight="true" outlineLevel="0" collapsed="false">
      <c r="B46" s="5" t="n">
        <v>3</v>
      </c>
      <c r="C46" s="5"/>
      <c r="D46" s="5"/>
      <c r="E46" s="26" t="s">
        <v>115</v>
      </c>
      <c r="F46" s="26"/>
      <c r="G46" s="26"/>
      <c r="H46" s="26"/>
      <c r="I46" s="26"/>
      <c r="J46" s="26"/>
      <c r="K46" s="26"/>
      <c r="L46" s="26"/>
      <c r="M46" s="26"/>
      <c r="N46" s="26" t="s">
        <v>116</v>
      </c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42"/>
      <c r="AA46" s="43" t="s">
        <v>64</v>
      </c>
      <c r="AB46" s="44" t="s">
        <v>61</v>
      </c>
      <c r="AC46" s="42" t="n">
        <f aca="false">AA46*Z46</f>
        <v>0</v>
      </c>
    </row>
    <row r="47" customFormat="false" ht="15" hidden="false" customHeight="true" outlineLevel="0" collapsed="false">
      <c r="B47" s="5" t="n">
        <v>4</v>
      </c>
      <c r="C47" s="5"/>
      <c r="D47" s="5"/>
      <c r="E47" s="26" t="s">
        <v>117</v>
      </c>
      <c r="F47" s="26"/>
      <c r="G47" s="26"/>
      <c r="H47" s="26"/>
      <c r="I47" s="26"/>
      <c r="J47" s="26"/>
      <c r="K47" s="26"/>
      <c r="L47" s="26"/>
      <c r="M47" s="26"/>
      <c r="N47" s="26" t="s">
        <v>118</v>
      </c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42"/>
      <c r="AA47" s="43" t="s">
        <v>64</v>
      </c>
      <c r="AB47" s="44" t="s">
        <v>61</v>
      </c>
      <c r="AC47" s="42" t="n">
        <f aca="false">AA47*Z47</f>
        <v>0</v>
      </c>
    </row>
    <row r="48" customFormat="false" ht="15" hidden="false" customHeight="true" outlineLevel="0" collapsed="false">
      <c r="B48" s="5" t="n">
        <v>5</v>
      </c>
      <c r="C48" s="5"/>
      <c r="D48" s="5"/>
      <c r="E48" s="26" t="s">
        <v>119</v>
      </c>
      <c r="F48" s="26"/>
      <c r="G48" s="26"/>
      <c r="H48" s="26"/>
      <c r="I48" s="26"/>
      <c r="J48" s="26"/>
      <c r="K48" s="26"/>
      <c r="L48" s="26"/>
      <c r="M48" s="26"/>
      <c r="N48" s="26" t="s">
        <v>120</v>
      </c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42"/>
      <c r="AA48" s="43" t="s">
        <v>64</v>
      </c>
      <c r="AB48" s="44" t="s">
        <v>61</v>
      </c>
      <c r="AC48" s="42" t="n">
        <f aca="false">AA48*Z48</f>
        <v>0</v>
      </c>
    </row>
    <row r="49" customFormat="false" ht="15" hidden="false" customHeight="true" outlineLevel="0" collapsed="false">
      <c r="B49" s="5" t="n">
        <v>6</v>
      </c>
      <c r="C49" s="5"/>
      <c r="D49" s="5"/>
      <c r="E49" s="26" t="s">
        <v>121</v>
      </c>
      <c r="F49" s="26"/>
      <c r="G49" s="26"/>
      <c r="H49" s="26"/>
      <c r="I49" s="26"/>
      <c r="J49" s="26"/>
      <c r="K49" s="26"/>
      <c r="L49" s="26"/>
      <c r="M49" s="26"/>
      <c r="N49" s="26" t="s">
        <v>122</v>
      </c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42"/>
      <c r="AA49" s="43" t="s">
        <v>123</v>
      </c>
      <c r="AB49" s="44" t="s">
        <v>61</v>
      </c>
      <c r="AC49" s="42" t="n">
        <f aca="false">AA49*Z49</f>
        <v>0</v>
      </c>
    </row>
    <row r="50" customFormat="false" ht="15" hidden="false" customHeight="true" outlineLevel="0" collapsed="false">
      <c r="B50" s="5" t="n">
        <v>7</v>
      </c>
      <c r="C50" s="5"/>
      <c r="D50" s="5"/>
      <c r="E50" s="26" t="s">
        <v>124</v>
      </c>
      <c r="F50" s="26"/>
      <c r="G50" s="26"/>
      <c r="H50" s="26"/>
      <c r="I50" s="26"/>
      <c r="J50" s="26"/>
      <c r="K50" s="26"/>
      <c r="L50" s="26"/>
      <c r="M50" s="26"/>
      <c r="N50" s="26" t="s">
        <v>125</v>
      </c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42"/>
      <c r="AA50" s="43" t="s">
        <v>64</v>
      </c>
      <c r="AB50" s="44" t="s">
        <v>61</v>
      </c>
      <c r="AC50" s="42" t="n">
        <f aca="false">AA50*Z50</f>
        <v>0</v>
      </c>
    </row>
    <row r="51" customFormat="false" ht="15" hidden="false" customHeight="true" outlineLevel="0" collapsed="false">
      <c r="B51" s="5" t="n">
        <v>8</v>
      </c>
      <c r="C51" s="5"/>
      <c r="D51" s="5"/>
      <c r="E51" s="26" t="s">
        <v>126</v>
      </c>
      <c r="F51" s="26"/>
      <c r="G51" s="26"/>
      <c r="H51" s="26"/>
      <c r="I51" s="26"/>
      <c r="J51" s="26"/>
      <c r="K51" s="26"/>
      <c r="L51" s="26"/>
      <c r="M51" s="26"/>
      <c r="N51" s="26" t="s">
        <v>127</v>
      </c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42"/>
      <c r="AA51" s="43" t="s">
        <v>64</v>
      </c>
      <c r="AB51" s="44" t="s">
        <v>61</v>
      </c>
      <c r="AC51" s="42" t="n">
        <f aca="false">AA51*Z51</f>
        <v>0</v>
      </c>
    </row>
    <row r="52" customFormat="false" ht="15" hidden="false" customHeight="true" outlineLevel="0" collapsed="false">
      <c r="B52" s="5" t="n">
        <v>9</v>
      </c>
      <c r="C52" s="5"/>
      <c r="D52" s="5"/>
      <c r="E52" s="26" t="s">
        <v>128</v>
      </c>
      <c r="F52" s="26"/>
      <c r="G52" s="26"/>
      <c r="H52" s="26"/>
      <c r="I52" s="26"/>
      <c r="J52" s="26"/>
      <c r="K52" s="26"/>
      <c r="L52" s="26"/>
      <c r="M52" s="26"/>
      <c r="N52" s="26" t="s">
        <v>129</v>
      </c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42"/>
      <c r="AA52" s="43" t="s">
        <v>64</v>
      </c>
      <c r="AB52" s="44" t="s">
        <v>61</v>
      </c>
      <c r="AC52" s="42" t="n">
        <f aca="false">AA52*Z52</f>
        <v>0</v>
      </c>
    </row>
    <row r="53" customFormat="false" ht="15" hidden="false" customHeight="true" outlineLevel="0" collapsed="false">
      <c r="B53" s="5" t="n">
        <v>10</v>
      </c>
      <c r="C53" s="5"/>
      <c r="D53" s="5"/>
      <c r="E53" s="26" t="s">
        <v>130</v>
      </c>
      <c r="F53" s="26"/>
      <c r="G53" s="26"/>
      <c r="H53" s="26"/>
      <c r="I53" s="26"/>
      <c r="J53" s="26"/>
      <c r="K53" s="26"/>
      <c r="L53" s="26"/>
      <c r="M53" s="26"/>
      <c r="N53" s="26" t="s">
        <v>131</v>
      </c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42"/>
      <c r="AA53" s="43" t="s">
        <v>64</v>
      </c>
      <c r="AB53" s="44" t="s">
        <v>61</v>
      </c>
      <c r="AC53" s="42" t="n">
        <f aca="false">AA53*Z53</f>
        <v>0</v>
      </c>
    </row>
    <row r="54" customFormat="false" ht="15" hidden="false" customHeight="true" outlineLevel="0" collapsed="false">
      <c r="B54" s="5" t="n">
        <v>11</v>
      </c>
      <c r="C54" s="5"/>
      <c r="D54" s="5"/>
      <c r="E54" s="26" t="s">
        <v>132</v>
      </c>
      <c r="F54" s="26"/>
      <c r="G54" s="26"/>
      <c r="H54" s="26"/>
      <c r="I54" s="26"/>
      <c r="J54" s="26"/>
      <c r="K54" s="26"/>
      <c r="L54" s="26"/>
      <c r="M54" s="26"/>
      <c r="N54" s="26" t="s">
        <v>133</v>
      </c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42"/>
      <c r="AA54" s="43" t="s">
        <v>134</v>
      </c>
      <c r="AB54" s="44" t="s">
        <v>61</v>
      </c>
      <c r="AC54" s="42" t="n">
        <f aca="false">AA54*Z54</f>
        <v>0</v>
      </c>
    </row>
    <row r="55" customFormat="false" ht="15" hidden="false" customHeight="true" outlineLevel="0" collapsed="false">
      <c r="B55" s="5" t="n">
        <v>12</v>
      </c>
      <c r="C55" s="5"/>
      <c r="D55" s="5"/>
      <c r="E55" s="26" t="s">
        <v>135</v>
      </c>
      <c r="F55" s="26"/>
      <c r="G55" s="26"/>
      <c r="H55" s="26"/>
      <c r="I55" s="26"/>
      <c r="J55" s="26"/>
      <c r="K55" s="26"/>
      <c r="L55" s="26"/>
      <c r="M55" s="26"/>
      <c r="N55" s="26" t="s">
        <v>136</v>
      </c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42"/>
      <c r="AA55" s="43" t="s">
        <v>64</v>
      </c>
      <c r="AB55" s="44" t="s">
        <v>61</v>
      </c>
      <c r="AC55" s="42" t="n">
        <f aca="false">AA55*Z55</f>
        <v>0</v>
      </c>
    </row>
    <row r="56" customFormat="false" ht="15" hidden="false" customHeight="true" outlineLevel="0" collapsed="false">
      <c r="B56" s="5" t="n">
        <v>13</v>
      </c>
      <c r="C56" s="5"/>
      <c r="D56" s="5"/>
      <c r="E56" s="26" t="s">
        <v>137</v>
      </c>
      <c r="F56" s="26"/>
      <c r="G56" s="26"/>
      <c r="H56" s="26"/>
      <c r="I56" s="26"/>
      <c r="J56" s="26"/>
      <c r="K56" s="26"/>
      <c r="L56" s="26"/>
      <c r="M56" s="26"/>
      <c r="N56" s="26" t="s">
        <v>138</v>
      </c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42"/>
      <c r="AA56" s="43" t="s">
        <v>64</v>
      </c>
      <c r="AB56" s="44" t="s">
        <v>61</v>
      </c>
      <c r="AC56" s="42" t="n">
        <f aca="false">AA56*Z56</f>
        <v>0</v>
      </c>
    </row>
    <row r="57" customFormat="false" ht="15" hidden="false" customHeight="true" outlineLevel="0" collapsed="false">
      <c r="B57" s="5" t="n">
        <v>14</v>
      </c>
      <c r="C57" s="5"/>
      <c r="D57" s="5"/>
      <c r="E57" s="26" t="s">
        <v>139</v>
      </c>
      <c r="F57" s="26"/>
      <c r="G57" s="26"/>
      <c r="H57" s="26"/>
      <c r="I57" s="26"/>
      <c r="J57" s="26"/>
      <c r="K57" s="26"/>
      <c r="L57" s="26"/>
      <c r="M57" s="26"/>
      <c r="N57" s="26" t="s">
        <v>140</v>
      </c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42"/>
      <c r="AA57" s="43" t="s">
        <v>64</v>
      </c>
      <c r="AB57" s="44" t="s">
        <v>51</v>
      </c>
      <c r="AC57" s="42" t="n">
        <f aca="false">AA57*Z57</f>
        <v>0</v>
      </c>
    </row>
    <row r="58" customFormat="false" ht="15" hidden="false" customHeight="true" outlineLevel="0" collapsed="false">
      <c r="B58" s="5" t="n">
        <v>15</v>
      </c>
      <c r="C58" s="5"/>
      <c r="D58" s="5"/>
      <c r="E58" s="26" t="s">
        <v>141</v>
      </c>
      <c r="F58" s="26"/>
      <c r="G58" s="26"/>
      <c r="H58" s="26"/>
      <c r="I58" s="26"/>
      <c r="J58" s="26"/>
      <c r="K58" s="26"/>
      <c r="L58" s="26"/>
      <c r="M58" s="26"/>
      <c r="N58" s="26" t="s">
        <v>142</v>
      </c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42"/>
      <c r="AA58" s="43" t="s">
        <v>134</v>
      </c>
      <c r="AB58" s="44" t="s">
        <v>51</v>
      </c>
      <c r="AC58" s="42" t="n">
        <f aca="false">AA58*Z58</f>
        <v>0</v>
      </c>
    </row>
    <row r="59" customFormat="false" ht="15" hidden="false" customHeight="true" outlineLevel="0" collapsed="false">
      <c r="B59" s="5" t="n">
        <v>16</v>
      </c>
      <c r="C59" s="5"/>
      <c r="D59" s="5"/>
      <c r="E59" s="26" t="s">
        <v>143</v>
      </c>
      <c r="F59" s="26"/>
      <c r="G59" s="26"/>
      <c r="H59" s="26"/>
      <c r="I59" s="26"/>
      <c r="J59" s="26"/>
      <c r="K59" s="26"/>
      <c r="L59" s="26"/>
      <c r="M59" s="26"/>
      <c r="N59" s="26" t="s">
        <v>144</v>
      </c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42"/>
      <c r="AA59" s="43" t="s">
        <v>64</v>
      </c>
      <c r="AB59" s="44" t="s">
        <v>51</v>
      </c>
      <c r="AC59" s="42" t="n">
        <f aca="false">AA59*Z59</f>
        <v>0</v>
      </c>
    </row>
    <row r="60" customFormat="false" ht="15" hidden="false" customHeight="true" outlineLevel="0" collapsed="false">
      <c r="B60" s="5" t="n">
        <v>17</v>
      </c>
      <c r="C60" s="5"/>
      <c r="D60" s="5"/>
      <c r="E60" s="26" t="s">
        <v>145</v>
      </c>
      <c r="F60" s="26"/>
      <c r="G60" s="26"/>
      <c r="H60" s="26"/>
      <c r="I60" s="26"/>
      <c r="J60" s="26"/>
      <c r="K60" s="26"/>
      <c r="L60" s="26"/>
      <c r="M60" s="26"/>
      <c r="N60" s="26" t="s">
        <v>146</v>
      </c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42"/>
      <c r="AA60" s="43" t="s">
        <v>64</v>
      </c>
      <c r="AB60" s="44" t="s">
        <v>51</v>
      </c>
      <c r="AC60" s="42" t="n">
        <f aca="false">AA60*Z60</f>
        <v>0</v>
      </c>
    </row>
    <row r="61" customFormat="false" ht="16.5" hidden="false" customHeight="true" outlineLevel="0" collapsed="false">
      <c r="B61" s="45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7" t="n">
        <f aca="false">SUM(AC44:AC60)</f>
        <v>0</v>
      </c>
    </row>
    <row r="62" customFormat="false" ht="15" hidden="true" customHeight="false" outlineLevel="0" collapsed="false"/>
    <row r="63" customFormat="false" ht="2.25" hidden="false" customHeight="true" outlineLevel="0" collapsed="false"/>
    <row r="64" customFormat="false" ht="11.25" hidden="false" customHeight="true" outlineLevel="0" collapsed="false">
      <c r="B64" s="23" t="s">
        <v>108</v>
      </c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</row>
    <row r="65" customFormat="false" ht="1.5" hidden="false" customHeight="true" outlineLevel="0" collapsed="false"/>
    <row r="66" customFormat="false" ht="11.25" hidden="false" customHeight="true" outlineLevel="0" collapsed="false"/>
    <row r="67" customFormat="false" ht="2.25" hidden="false" customHeight="true" outlineLevel="0" collapsed="false"/>
    <row r="68" customFormat="false" ht="15" hidden="true" customHeight="false" outlineLevel="0" collapsed="false"/>
    <row r="69" customFormat="false" ht="16.5" hidden="false" customHeight="true" outlineLevel="0" collapsed="false">
      <c r="B69" s="18" t="s">
        <v>147</v>
      </c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</row>
    <row r="70" customFormat="false" ht="2.25" hidden="false" customHeight="true" outlineLevel="0" collapsed="false"/>
    <row r="71" customFormat="false" ht="19.25" hidden="false" customHeight="true" outlineLevel="0" collapsed="false">
      <c r="B71" s="45" t="s">
        <v>42</v>
      </c>
      <c r="C71" s="45"/>
      <c r="D71" s="48" t="s">
        <v>43</v>
      </c>
      <c r="E71" s="48"/>
      <c r="F71" s="48"/>
      <c r="G71" s="48"/>
      <c r="H71" s="48"/>
      <c r="I71" s="48"/>
      <c r="J71" s="48"/>
      <c r="K71" s="48" t="s">
        <v>9</v>
      </c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Z71" s="45" t="s">
        <v>44</v>
      </c>
      <c r="AA71" s="45" t="s">
        <v>45</v>
      </c>
      <c r="AB71" s="48" t="s">
        <v>46</v>
      </c>
      <c r="AC71" s="45" t="s">
        <v>47</v>
      </c>
    </row>
    <row r="72" customFormat="false" ht="15" hidden="false" customHeight="true" outlineLevel="0" collapsed="false">
      <c r="B72" s="5" t="n">
        <v>1</v>
      </c>
      <c r="C72" s="5"/>
      <c r="D72" s="26" t="s">
        <v>148</v>
      </c>
      <c r="E72" s="26"/>
      <c r="F72" s="26"/>
      <c r="G72" s="26"/>
      <c r="H72" s="26"/>
      <c r="I72" s="26"/>
      <c r="J72" s="26"/>
      <c r="K72" s="26" t="s">
        <v>149</v>
      </c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Z72" s="42"/>
      <c r="AA72" s="42" t="n">
        <v>50</v>
      </c>
      <c r="AB72" s="44" t="s">
        <v>150</v>
      </c>
      <c r="AC72" s="42" t="n">
        <f aca="false">AA72*Z72</f>
        <v>0</v>
      </c>
    </row>
    <row r="73" customFormat="false" ht="15" hidden="false" customHeight="true" outlineLevel="0" collapsed="false">
      <c r="B73" s="5" t="n">
        <v>2</v>
      </c>
      <c r="C73" s="5"/>
      <c r="D73" s="26" t="s">
        <v>151</v>
      </c>
      <c r="E73" s="26"/>
      <c r="F73" s="26"/>
      <c r="G73" s="26"/>
      <c r="H73" s="26"/>
      <c r="I73" s="26"/>
      <c r="J73" s="26"/>
      <c r="K73" s="26" t="s">
        <v>152</v>
      </c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Z73" s="42"/>
      <c r="AA73" s="42" t="n">
        <v>95</v>
      </c>
      <c r="AB73" s="44" t="s">
        <v>150</v>
      </c>
      <c r="AC73" s="42" t="n">
        <f aca="false">AA73*Z73</f>
        <v>0</v>
      </c>
    </row>
    <row r="74" customFormat="false" ht="15" hidden="false" customHeight="true" outlineLevel="0" collapsed="false">
      <c r="B74" s="5" t="n">
        <v>3</v>
      </c>
      <c r="C74" s="5"/>
      <c r="D74" s="26" t="s">
        <v>153</v>
      </c>
      <c r="E74" s="26"/>
      <c r="F74" s="26"/>
      <c r="G74" s="26"/>
      <c r="H74" s="26"/>
      <c r="I74" s="26"/>
      <c r="J74" s="26"/>
      <c r="K74" s="26" t="s">
        <v>154</v>
      </c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Z74" s="42"/>
      <c r="AA74" s="42" t="n">
        <v>20</v>
      </c>
      <c r="AB74" s="44" t="s">
        <v>150</v>
      </c>
      <c r="AC74" s="42" t="n">
        <f aca="false">AA74*Z74</f>
        <v>0</v>
      </c>
    </row>
    <row r="75" customFormat="false" ht="15" hidden="false" customHeight="true" outlineLevel="0" collapsed="false">
      <c r="B75" s="5" t="n">
        <v>4</v>
      </c>
      <c r="C75" s="5"/>
      <c r="D75" s="26" t="s">
        <v>155</v>
      </c>
      <c r="E75" s="26"/>
      <c r="F75" s="26"/>
      <c r="G75" s="26"/>
      <c r="H75" s="26"/>
      <c r="I75" s="26"/>
      <c r="J75" s="26"/>
      <c r="K75" s="26" t="s">
        <v>156</v>
      </c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Z75" s="42"/>
      <c r="AA75" s="42" t="n">
        <v>10</v>
      </c>
      <c r="AB75" s="44" t="s">
        <v>150</v>
      </c>
      <c r="AC75" s="42" t="n">
        <f aca="false">AA75*Z75</f>
        <v>0</v>
      </c>
    </row>
    <row r="76" customFormat="false" ht="15" hidden="false" customHeight="true" outlineLevel="0" collapsed="false">
      <c r="B76" s="5" t="n">
        <v>5</v>
      </c>
      <c r="C76" s="5"/>
      <c r="D76" s="26" t="s">
        <v>157</v>
      </c>
      <c r="E76" s="26"/>
      <c r="F76" s="26"/>
      <c r="G76" s="26"/>
      <c r="H76" s="26"/>
      <c r="I76" s="26"/>
      <c r="J76" s="26"/>
      <c r="K76" s="26" t="s">
        <v>158</v>
      </c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Z76" s="42"/>
      <c r="AA76" s="42" t="n">
        <v>35</v>
      </c>
      <c r="AB76" s="44" t="s">
        <v>150</v>
      </c>
      <c r="AC76" s="42" t="n">
        <f aca="false">AA76*Z76</f>
        <v>0</v>
      </c>
    </row>
    <row r="77" customFormat="false" ht="15" hidden="false" customHeight="true" outlineLevel="0" collapsed="false">
      <c r="B77" s="5" t="n">
        <v>6</v>
      </c>
      <c r="C77" s="5"/>
      <c r="D77" s="26" t="s">
        <v>159</v>
      </c>
      <c r="E77" s="26"/>
      <c r="F77" s="26"/>
      <c r="G77" s="26"/>
      <c r="H77" s="26"/>
      <c r="I77" s="26"/>
      <c r="J77" s="26"/>
      <c r="K77" s="26" t="s">
        <v>160</v>
      </c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Z77" s="42"/>
      <c r="AA77" s="42" t="n">
        <v>110</v>
      </c>
      <c r="AB77" s="44" t="s">
        <v>150</v>
      </c>
      <c r="AC77" s="42" t="n">
        <f aca="false">AA77*Z77</f>
        <v>0</v>
      </c>
    </row>
    <row r="78" customFormat="false" ht="15" hidden="false" customHeight="true" outlineLevel="0" collapsed="false">
      <c r="B78" s="5" t="n">
        <v>7</v>
      </c>
      <c r="C78" s="5"/>
      <c r="D78" s="26" t="s">
        <v>161</v>
      </c>
      <c r="E78" s="26"/>
      <c r="F78" s="26"/>
      <c r="G78" s="26"/>
      <c r="H78" s="26"/>
      <c r="I78" s="26"/>
      <c r="J78" s="26"/>
      <c r="K78" s="26" t="s">
        <v>162</v>
      </c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Z78" s="42"/>
      <c r="AA78" s="42" t="n">
        <v>60</v>
      </c>
      <c r="AB78" s="44" t="s">
        <v>150</v>
      </c>
      <c r="AC78" s="42" t="n">
        <f aca="false">AA78*Z78</f>
        <v>0</v>
      </c>
    </row>
    <row r="79" customFormat="false" ht="23.25" hidden="false" customHeight="true" outlineLevel="0" collapsed="false">
      <c r="B79" s="5" t="n">
        <v>8</v>
      </c>
      <c r="C79" s="5"/>
      <c r="D79" s="26" t="s">
        <v>163</v>
      </c>
      <c r="E79" s="26"/>
      <c r="F79" s="26"/>
      <c r="G79" s="26"/>
      <c r="H79" s="26"/>
      <c r="I79" s="26"/>
      <c r="J79" s="26"/>
      <c r="K79" s="26" t="s">
        <v>164</v>
      </c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Z79" s="42"/>
      <c r="AA79" s="42" t="n">
        <v>10</v>
      </c>
      <c r="AB79" s="44" t="s">
        <v>165</v>
      </c>
      <c r="AC79" s="42" t="n">
        <f aca="false">AA79*Z79</f>
        <v>0</v>
      </c>
    </row>
    <row r="80" customFormat="false" ht="15" hidden="false" customHeight="true" outlineLevel="0" collapsed="false">
      <c r="B80" s="5" t="n">
        <v>9</v>
      </c>
      <c r="C80" s="5"/>
      <c r="D80" s="26" t="s">
        <v>166</v>
      </c>
      <c r="E80" s="26"/>
      <c r="F80" s="26"/>
      <c r="G80" s="26"/>
      <c r="H80" s="26"/>
      <c r="I80" s="26"/>
      <c r="J80" s="26"/>
      <c r="K80" s="26" t="s">
        <v>167</v>
      </c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Z80" s="42"/>
      <c r="AA80" s="42" t="n">
        <v>50</v>
      </c>
      <c r="AB80" s="44" t="s">
        <v>61</v>
      </c>
      <c r="AC80" s="42" t="n">
        <f aca="false">AA80*Z80</f>
        <v>0</v>
      </c>
    </row>
    <row r="81" customFormat="false" ht="15" hidden="false" customHeight="true" outlineLevel="0" collapsed="false">
      <c r="B81" s="5" t="n">
        <v>10</v>
      </c>
      <c r="C81" s="5"/>
      <c r="D81" s="26" t="s">
        <v>168</v>
      </c>
      <c r="E81" s="26"/>
      <c r="F81" s="26"/>
      <c r="G81" s="26"/>
      <c r="H81" s="26"/>
      <c r="I81" s="26"/>
      <c r="J81" s="26"/>
      <c r="K81" s="26" t="s">
        <v>169</v>
      </c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Z81" s="42"/>
      <c r="AA81" s="42" t="n">
        <v>3</v>
      </c>
      <c r="AB81" s="44" t="s">
        <v>165</v>
      </c>
      <c r="AC81" s="42" t="n">
        <f aca="false">AA81*Z81</f>
        <v>0</v>
      </c>
    </row>
    <row r="82" customFormat="false" ht="15" hidden="false" customHeight="true" outlineLevel="0" collapsed="false">
      <c r="B82" s="5" t="n">
        <v>11</v>
      </c>
      <c r="C82" s="5"/>
      <c r="D82" s="26" t="s">
        <v>170</v>
      </c>
      <c r="E82" s="26"/>
      <c r="F82" s="26"/>
      <c r="G82" s="26"/>
      <c r="H82" s="26"/>
      <c r="I82" s="26"/>
      <c r="J82" s="26"/>
      <c r="K82" s="26" t="s">
        <v>171</v>
      </c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Z82" s="42"/>
      <c r="AA82" s="42" t="n">
        <v>10</v>
      </c>
      <c r="AB82" s="44" t="s">
        <v>114</v>
      </c>
      <c r="AC82" s="42" t="n">
        <f aca="false">AA82*Z82</f>
        <v>0</v>
      </c>
    </row>
    <row r="83" customFormat="false" ht="15" hidden="false" customHeight="true" outlineLevel="0" collapsed="false">
      <c r="B83" s="5" t="n">
        <v>12</v>
      </c>
      <c r="C83" s="5"/>
      <c r="D83" s="26" t="s">
        <v>172</v>
      </c>
      <c r="E83" s="26"/>
      <c r="F83" s="26"/>
      <c r="G83" s="26"/>
      <c r="H83" s="26"/>
      <c r="I83" s="26"/>
      <c r="J83" s="26"/>
      <c r="K83" s="26" t="s">
        <v>173</v>
      </c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Z83" s="42"/>
      <c r="AA83" s="42" t="n">
        <v>10</v>
      </c>
      <c r="AB83" s="44" t="s">
        <v>114</v>
      </c>
      <c r="AC83" s="42" t="n">
        <f aca="false">AA83*Z83</f>
        <v>0</v>
      </c>
    </row>
    <row r="84" customFormat="false" ht="15" hidden="false" customHeight="true" outlineLevel="0" collapsed="false">
      <c r="B84" s="5" t="n">
        <v>13</v>
      </c>
      <c r="C84" s="5"/>
      <c r="D84" s="26" t="s">
        <v>174</v>
      </c>
      <c r="E84" s="26"/>
      <c r="F84" s="26"/>
      <c r="G84" s="26"/>
      <c r="H84" s="26"/>
      <c r="I84" s="26"/>
      <c r="J84" s="26"/>
      <c r="K84" s="26" t="s">
        <v>175</v>
      </c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Z84" s="42"/>
      <c r="AA84" s="42" t="n">
        <v>10</v>
      </c>
      <c r="AB84" s="44" t="s">
        <v>150</v>
      </c>
      <c r="AC84" s="42" t="n">
        <f aca="false">AA84*Z84</f>
        <v>0</v>
      </c>
    </row>
    <row r="85" customFormat="false" ht="15" hidden="false" customHeight="true" outlineLevel="0" collapsed="false">
      <c r="B85" s="5" t="n">
        <v>14</v>
      </c>
      <c r="C85" s="5"/>
      <c r="D85" s="26" t="s">
        <v>176</v>
      </c>
      <c r="E85" s="26"/>
      <c r="F85" s="26"/>
      <c r="G85" s="26"/>
      <c r="H85" s="26"/>
      <c r="I85" s="26"/>
      <c r="J85" s="26"/>
      <c r="K85" s="26" t="s">
        <v>177</v>
      </c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Z85" s="42"/>
      <c r="AA85" s="42" t="n">
        <v>10</v>
      </c>
      <c r="AB85" s="44" t="s">
        <v>150</v>
      </c>
      <c r="AC85" s="42" t="n">
        <f aca="false">AA85*Z85</f>
        <v>0</v>
      </c>
    </row>
    <row r="86" customFormat="false" ht="15" hidden="false" customHeight="true" outlineLevel="0" collapsed="false">
      <c r="B86" s="5" t="n">
        <v>15</v>
      </c>
      <c r="C86" s="5"/>
      <c r="D86" s="26" t="s">
        <v>178</v>
      </c>
      <c r="E86" s="26"/>
      <c r="F86" s="26"/>
      <c r="G86" s="26"/>
      <c r="H86" s="26"/>
      <c r="I86" s="26"/>
      <c r="J86" s="26"/>
      <c r="K86" s="26" t="s">
        <v>179</v>
      </c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Z86" s="42"/>
      <c r="AA86" s="42" t="n">
        <v>50</v>
      </c>
      <c r="AB86" s="44" t="s">
        <v>150</v>
      </c>
      <c r="AC86" s="42" t="n">
        <f aca="false">AA86*Z86</f>
        <v>0</v>
      </c>
    </row>
    <row r="87" customFormat="false" ht="15" hidden="false" customHeight="true" outlineLevel="0" collapsed="false">
      <c r="B87" s="5" t="n">
        <v>16</v>
      </c>
      <c r="C87" s="5"/>
      <c r="D87" s="26" t="s">
        <v>180</v>
      </c>
      <c r="E87" s="26"/>
      <c r="F87" s="26"/>
      <c r="G87" s="26"/>
      <c r="H87" s="26"/>
      <c r="I87" s="26"/>
      <c r="J87" s="26"/>
      <c r="K87" s="26" t="s">
        <v>181</v>
      </c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Z87" s="42"/>
      <c r="AA87" s="42" t="n">
        <v>1</v>
      </c>
      <c r="AB87" s="44" t="s">
        <v>165</v>
      </c>
      <c r="AC87" s="42" t="n">
        <f aca="false">AA87*Z87</f>
        <v>0</v>
      </c>
    </row>
    <row r="88" customFormat="false" ht="15" hidden="false" customHeight="true" outlineLevel="0" collapsed="false">
      <c r="B88" s="5" t="n">
        <v>17</v>
      </c>
      <c r="C88" s="5"/>
      <c r="D88" s="26" t="s">
        <v>182</v>
      </c>
      <c r="E88" s="26"/>
      <c r="F88" s="26"/>
      <c r="G88" s="26"/>
      <c r="H88" s="26"/>
      <c r="I88" s="26"/>
      <c r="J88" s="26"/>
      <c r="K88" s="26" t="s">
        <v>183</v>
      </c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Z88" s="42"/>
      <c r="AA88" s="42" t="n">
        <v>15</v>
      </c>
      <c r="AB88" s="44" t="s">
        <v>55</v>
      </c>
      <c r="AC88" s="42" t="n">
        <f aca="false">AA88*Z88</f>
        <v>0</v>
      </c>
    </row>
    <row r="89" customFormat="false" ht="15" hidden="false" customHeight="true" outlineLevel="0" collapsed="false">
      <c r="B89" s="5" t="n">
        <v>18</v>
      </c>
      <c r="C89" s="5"/>
      <c r="D89" s="26" t="s">
        <v>184</v>
      </c>
      <c r="E89" s="26"/>
      <c r="F89" s="26"/>
      <c r="G89" s="26"/>
      <c r="H89" s="26"/>
      <c r="I89" s="26"/>
      <c r="J89" s="26"/>
      <c r="K89" s="26" t="s">
        <v>185</v>
      </c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Z89" s="42"/>
      <c r="AA89" s="42" t="n">
        <v>15</v>
      </c>
      <c r="AB89" s="44" t="s">
        <v>165</v>
      </c>
      <c r="AC89" s="42" t="n">
        <f aca="false">AA89*Z89</f>
        <v>0</v>
      </c>
    </row>
    <row r="90" customFormat="false" ht="15" hidden="false" customHeight="true" outlineLevel="0" collapsed="false">
      <c r="B90" s="5" t="n">
        <v>19</v>
      </c>
      <c r="C90" s="5"/>
      <c r="D90" s="26" t="s">
        <v>186</v>
      </c>
      <c r="E90" s="26"/>
      <c r="F90" s="26"/>
      <c r="G90" s="26"/>
      <c r="H90" s="26"/>
      <c r="I90" s="26"/>
      <c r="J90" s="26"/>
      <c r="K90" s="26" t="s">
        <v>187</v>
      </c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Z90" s="42"/>
      <c r="AA90" s="42" t="n">
        <v>15</v>
      </c>
      <c r="AB90" s="44" t="s">
        <v>165</v>
      </c>
      <c r="AC90" s="42" t="n">
        <f aca="false">AA90*Z90</f>
        <v>0</v>
      </c>
    </row>
    <row r="91" customFormat="false" ht="15" hidden="false" customHeight="true" outlineLevel="0" collapsed="false">
      <c r="B91" s="5" t="n">
        <v>20</v>
      </c>
      <c r="C91" s="5"/>
      <c r="D91" s="26" t="s">
        <v>188</v>
      </c>
      <c r="E91" s="26"/>
      <c r="F91" s="26"/>
      <c r="G91" s="26"/>
      <c r="H91" s="26"/>
      <c r="I91" s="26"/>
      <c r="J91" s="26"/>
      <c r="K91" s="26" t="s">
        <v>189</v>
      </c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Z91" s="42"/>
      <c r="AA91" s="42" t="n">
        <v>100</v>
      </c>
      <c r="AB91" s="44" t="s">
        <v>165</v>
      </c>
      <c r="AC91" s="42" t="n">
        <f aca="false">AA91*Z91</f>
        <v>0</v>
      </c>
    </row>
    <row r="92" customFormat="false" ht="15" hidden="false" customHeight="true" outlineLevel="0" collapsed="false">
      <c r="B92" s="5" t="n">
        <v>21</v>
      </c>
      <c r="C92" s="5"/>
      <c r="D92" s="26" t="s">
        <v>190</v>
      </c>
      <c r="E92" s="26"/>
      <c r="F92" s="26"/>
      <c r="G92" s="26"/>
      <c r="H92" s="26"/>
      <c r="I92" s="26"/>
      <c r="J92" s="26"/>
      <c r="K92" s="26" t="s">
        <v>191</v>
      </c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Z92" s="42"/>
      <c r="AA92" s="42" t="n">
        <v>60</v>
      </c>
      <c r="AB92" s="44" t="s">
        <v>150</v>
      </c>
      <c r="AC92" s="42" t="n">
        <f aca="false">AA92*Z92</f>
        <v>0</v>
      </c>
    </row>
    <row r="93" customFormat="false" ht="15" hidden="false" customHeight="true" outlineLevel="0" collapsed="false">
      <c r="B93" s="5" t="n">
        <v>22</v>
      </c>
      <c r="C93" s="5"/>
      <c r="D93" s="26" t="s">
        <v>192</v>
      </c>
      <c r="E93" s="26"/>
      <c r="F93" s="26"/>
      <c r="G93" s="26"/>
      <c r="H93" s="26"/>
      <c r="I93" s="26"/>
      <c r="J93" s="26"/>
      <c r="K93" s="26" t="s">
        <v>193</v>
      </c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Z93" s="42"/>
      <c r="AA93" s="42" t="n">
        <v>2</v>
      </c>
      <c r="AB93" s="44" t="s">
        <v>165</v>
      </c>
      <c r="AC93" s="42" t="n">
        <f aca="false">AA93*Z93</f>
        <v>0</v>
      </c>
    </row>
    <row r="94" customFormat="false" ht="15" hidden="false" customHeight="true" outlineLevel="0" collapsed="false">
      <c r="B94" s="5" t="n">
        <v>23</v>
      </c>
      <c r="C94" s="5"/>
      <c r="D94" s="26" t="s">
        <v>194</v>
      </c>
      <c r="E94" s="26"/>
      <c r="F94" s="26"/>
      <c r="G94" s="26"/>
      <c r="H94" s="26"/>
      <c r="I94" s="26"/>
      <c r="J94" s="26"/>
      <c r="K94" s="26" t="s">
        <v>195</v>
      </c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Z94" s="42"/>
      <c r="AA94" s="42" t="n">
        <v>1</v>
      </c>
      <c r="AB94" s="44" t="s">
        <v>196</v>
      </c>
      <c r="AC94" s="42" t="n">
        <f aca="false">AA94*Z94</f>
        <v>0</v>
      </c>
    </row>
    <row r="95" customFormat="false" ht="15" hidden="false" customHeight="true" outlineLevel="0" collapsed="false">
      <c r="B95" s="5" t="n">
        <v>24</v>
      </c>
      <c r="C95" s="5"/>
      <c r="D95" s="26" t="s">
        <v>197</v>
      </c>
      <c r="E95" s="26"/>
      <c r="F95" s="26"/>
      <c r="G95" s="26"/>
      <c r="H95" s="26"/>
      <c r="I95" s="26"/>
      <c r="J95" s="26"/>
      <c r="K95" s="26" t="s">
        <v>198</v>
      </c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Z95" s="42"/>
      <c r="AA95" s="42" t="n">
        <v>1</v>
      </c>
      <c r="AB95" s="44" t="s">
        <v>196</v>
      </c>
      <c r="AC95" s="42" t="n">
        <f aca="false">AA95*Z95</f>
        <v>0</v>
      </c>
    </row>
    <row r="96" customFormat="false" ht="19.5" hidden="false" customHeight="true" outlineLevel="0" collapsed="false">
      <c r="B96" s="45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  <c r="AA96" s="46"/>
      <c r="AB96" s="46"/>
      <c r="AC96" s="47" t="n">
        <f aca="false">SUM(AC72:AC95)</f>
        <v>0</v>
      </c>
    </row>
    <row r="97" customFormat="false" ht="2.25" hidden="false" customHeight="true" outlineLevel="0" collapsed="false"/>
    <row r="98" customFormat="false" ht="11.25" hidden="false" customHeight="true" outlineLevel="0" collapsed="false">
      <c r="B98" s="23" t="s">
        <v>199</v>
      </c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</row>
    <row r="99" customFormat="false" ht="1.5" hidden="false" customHeight="true" outlineLevel="0" collapsed="false"/>
    <row r="100" customFormat="false" ht="11.25" hidden="false" customHeight="true" outlineLevel="0" collapsed="false"/>
    <row r="101" customFormat="false" ht="2.25" hidden="false" customHeight="true" outlineLevel="0" collapsed="false"/>
    <row r="102" customFormat="false" ht="15" hidden="true" customHeight="false" outlineLevel="0" collapsed="false"/>
    <row r="103" customFormat="false" ht="16.5" hidden="false" customHeight="true" outlineLevel="0" collapsed="false">
      <c r="B103" s="18" t="s">
        <v>200</v>
      </c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</row>
    <row r="104" customFormat="false" ht="2.25" hidden="false" customHeight="true" outlineLevel="0" collapsed="false"/>
    <row r="105" customFormat="false" ht="19.25" hidden="false" customHeight="true" outlineLevel="0" collapsed="false">
      <c r="B105" s="45" t="s">
        <v>42</v>
      </c>
      <c r="C105" s="45"/>
      <c r="D105" s="48" t="s">
        <v>43</v>
      </c>
      <c r="E105" s="48"/>
      <c r="F105" s="48"/>
      <c r="G105" s="48"/>
      <c r="H105" s="48"/>
      <c r="I105" s="48"/>
      <c r="J105" s="48"/>
      <c r="K105" s="48" t="s">
        <v>9</v>
      </c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Z105" s="45" t="s">
        <v>44</v>
      </c>
      <c r="AA105" s="45" t="s">
        <v>45</v>
      </c>
      <c r="AB105" s="48" t="s">
        <v>46</v>
      </c>
      <c r="AC105" s="45" t="s">
        <v>47</v>
      </c>
    </row>
    <row r="106" customFormat="false" ht="15" hidden="false" customHeight="true" outlineLevel="0" collapsed="false">
      <c r="B106" s="5" t="n">
        <v>1</v>
      </c>
      <c r="C106" s="5"/>
      <c r="D106" s="26" t="s">
        <v>201</v>
      </c>
      <c r="E106" s="26"/>
      <c r="F106" s="26"/>
      <c r="G106" s="26"/>
      <c r="H106" s="26"/>
      <c r="I106" s="26"/>
      <c r="J106" s="26"/>
      <c r="K106" s="26" t="s">
        <v>202</v>
      </c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Z106" s="42"/>
      <c r="AA106" s="42" t="n">
        <v>1</v>
      </c>
      <c r="AB106" s="44" t="s">
        <v>51</v>
      </c>
      <c r="AC106" s="42" t="n">
        <f aca="false">AA106*Z106</f>
        <v>0</v>
      </c>
    </row>
    <row r="107" customFormat="false" ht="15" hidden="false" customHeight="true" outlineLevel="0" collapsed="false">
      <c r="B107" s="5" t="n">
        <v>2</v>
      </c>
      <c r="C107" s="5"/>
      <c r="D107" s="26" t="s">
        <v>203</v>
      </c>
      <c r="E107" s="26"/>
      <c r="F107" s="26"/>
      <c r="G107" s="26"/>
      <c r="H107" s="26"/>
      <c r="I107" s="26"/>
      <c r="J107" s="26"/>
      <c r="K107" s="26" t="s">
        <v>204</v>
      </c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Z107" s="42"/>
      <c r="AA107" s="42" t="n">
        <v>1</v>
      </c>
      <c r="AB107" s="44" t="s">
        <v>196</v>
      </c>
      <c r="AC107" s="42" t="n">
        <f aca="false">AA107*Z107</f>
        <v>0</v>
      </c>
    </row>
    <row r="108" customFormat="false" ht="15" hidden="false" customHeight="true" outlineLevel="0" collapsed="false">
      <c r="B108" s="5" t="n">
        <v>3</v>
      </c>
      <c r="C108" s="5"/>
      <c r="D108" s="26" t="s">
        <v>205</v>
      </c>
      <c r="E108" s="26"/>
      <c r="F108" s="26"/>
      <c r="G108" s="26"/>
      <c r="H108" s="26"/>
      <c r="I108" s="26"/>
      <c r="J108" s="26"/>
      <c r="K108" s="26" t="s">
        <v>206</v>
      </c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Z108" s="42"/>
      <c r="AA108" s="42" t="n">
        <v>1</v>
      </c>
      <c r="AB108" s="44" t="s">
        <v>51</v>
      </c>
      <c r="AC108" s="42" t="n">
        <f aca="false">AA108*Z108</f>
        <v>0</v>
      </c>
    </row>
    <row r="109" customFormat="false" ht="19.25" hidden="false" customHeight="true" outlineLevel="0" collapsed="false">
      <c r="B109" s="5" t="n">
        <v>4</v>
      </c>
      <c r="C109" s="5"/>
      <c r="D109" s="26" t="s">
        <v>207</v>
      </c>
      <c r="E109" s="26"/>
      <c r="F109" s="26"/>
      <c r="G109" s="26"/>
      <c r="H109" s="26"/>
      <c r="I109" s="26"/>
      <c r="J109" s="26"/>
      <c r="K109" s="26" t="s">
        <v>208</v>
      </c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Z109" s="42"/>
      <c r="AA109" s="42" t="n">
        <v>1</v>
      </c>
      <c r="AB109" s="44" t="s">
        <v>51</v>
      </c>
      <c r="AC109" s="42" t="n">
        <f aca="false">AA109*Z109</f>
        <v>0</v>
      </c>
    </row>
    <row r="110" customFormat="false" ht="15" hidden="false" customHeight="true" outlineLevel="0" collapsed="false">
      <c r="B110" s="5" t="n">
        <v>5</v>
      </c>
      <c r="C110" s="5"/>
      <c r="D110" s="26" t="s">
        <v>209</v>
      </c>
      <c r="E110" s="26"/>
      <c r="F110" s="26"/>
      <c r="G110" s="26"/>
      <c r="H110" s="26"/>
      <c r="I110" s="26"/>
      <c r="J110" s="26"/>
      <c r="K110" s="26" t="s">
        <v>210</v>
      </c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Z110" s="42"/>
      <c r="AA110" s="42" t="n">
        <v>1</v>
      </c>
      <c r="AB110" s="44" t="s">
        <v>51</v>
      </c>
      <c r="AC110" s="42" t="n">
        <f aca="false">AA110*Z110</f>
        <v>0</v>
      </c>
    </row>
    <row r="111" customFormat="false" ht="15" hidden="false" customHeight="true" outlineLevel="0" collapsed="false">
      <c r="B111" s="5" t="n">
        <v>6</v>
      </c>
      <c r="C111" s="5"/>
      <c r="D111" s="26" t="s">
        <v>211</v>
      </c>
      <c r="E111" s="26"/>
      <c r="F111" s="26"/>
      <c r="G111" s="26"/>
      <c r="H111" s="26"/>
      <c r="I111" s="26"/>
      <c r="J111" s="26"/>
      <c r="K111" s="26" t="s">
        <v>212</v>
      </c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Z111" s="42"/>
      <c r="AA111" s="42" t="n">
        <v>1</v>
      </c>
      <c r="AB111" s="44" t="s">
        <v>196</v>
      </c>
      <c r="AC111" s="42" t="n">
        <f aca="false">AA111*Z111</f>
        <v>0</v>
      </c>
    </row>
    <row r="112" customFormat="false" ht="15" hidden="false" customHeight="true" outlineLevel="0" collapsed="false">
      <c r="B112" s="5" t="n">
        <v>7</v>
      </c>
      <c r="C112" s="5"/>
      <c r="D112" s="26" t="s">
        <v>213</v>
      </c>
      <c r="E112" s="26"/>
      <c r="F112" s="26"/>
      <c r="G112" s="26"/>
      <c r="H112" s="26"/>
      <c r="I112" s="26"/>
      <c r="J112" s="26"/>
      <c r="K112" s="26" t="s">
        <v>214</v>
      </c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Z112" s="42"/>
      <c r="AA112" s="42" t="n">
        <v>1</v>
      </c>
      <c r="AB112" s="44" t="s">
        <v>196</v>
      </c>
      <c r="AC112" s="42" t="n">
        <f aca="false">AA112*Z112</f>
        <v>0</v>
      </c>
    </row>
    <row r="113" customFormat="false" ht="15" hidden="false" customHeight="true" outlineLevel="0" collapsed="false">
      <c r="B113" s="5" t="n">
        <v>8</v>
      </c>
      <c r="C113" s="5"/>
      <c r="D113" s="26" t="s">
        <v>215</v>
      </c>
      <c r="E113" s="26"/>
      <c r="F113" s="26"/>
      <c r="G113" s="26"/>
      <c r="H113" s="26"/>
      <c r="I113" s="26"/>
      <c r="J113" s="26"/>
      <c r="K113" s="26" t="s">
        <v>216</v>
      </c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Z113" s="42"/>
      <c r="AA113" s="42" t="n">
        <v>1</v>
      </c>
      <c r="AB113" s="44" t="s">
        <v>196</v>
      </c>
      <c r="AC113" s="42" t="n">
        <f aca="false">AA113*Z113</f>
        <v>0</v>
      </c>
    </row>
    <row r="114" customFormat="false" ht="15" hidden="false" customHeight="true" outlineLevel="0" collapsed="false">
      <c r="B114" s="5" t="n">
        <v>9</v>
      </c>
      <c r="C114" s="5"/>
      <c r="D114" s="26" t="s">
        <v>217</v>
      </c>
      <c r="E114" s="26"/>
      <c r="F114" s="26"/>
      <c r="G114" s="26"/>
      <c r="H114" s="26"/>
      <c r="I114" s="26"/>
      <c r="J114" s="26"/>
      <c r="K114" s="26" t="s">
        <v>218</v>
      </c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Z114" s="42"/>
      <c r="AA114" s="42" t="n">
        <v>1</v>
      </c>
      <c r="AB114" s="44" t="s">
        <v>196</v>
      </c>
      <c r="AC114" s="42" t="n">
        <f aca="false">AA114*Z114</f>
        <v>0</v>
      </c>
    </row>
    <row r="115" customFormat="false" ht="26.25" hidden="false" customHeight="true" outlineLevel="0" collapsed="false">
      <c r="B115" s="5" t="n">
        <v>10</v>
      </c>
      <c r="C115" s="5"/>
      <c r="D115" s="26" t="s">
        <v>219</v>
      </c>
      <c r="E115" s="26"/>
      <c r="F115" s="26"/>
      <c r="G115" s="26"/>
      <c r="H115" s="26"/>
      <c r="I115" s="26"/>
      <c r="J115" s="26"/>
      <c r="K115" s="26" t="s">
        <v>220</v>
      </c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Z115" s="42"/>
      <c r="AA115" s="42" t="n">
        <v>1</v>
      </c>
      <c r="AB115" s="44" t="s">
        <v>196</v>
      </c>
      <c r="AC115" s="42" t="n">
        <f aca="false">AA115*Z115</f>
        <v>0</v>
      </c>
    </row>
    <row r="116" customFormat="false" ht="15" hidden="false" customHeight="true" outlineLevel="0" collapsed="false">
      <c r="B116" s="5" t="n">
        <v>11</v>
      </c>
      <c r="C116" s="5"/>
      <c r="D116" s="26" t="s">
        <v>221</v>
      </c>
      <c r="E116" s="26"/>
      <c r="F116" s="26"/>
      <c r="G116" s="26"/>
      <c r="H116" s="26"/>
      <c r="I116" s="26"/>
      <c r="J116" s="26"/>
      <c r="K116" s="26" t="s">
        <v>222</v>
      </c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Z116" s="42"/>
      <c r="AA116" s="42" t="n">
        <v>2</v>
      </c>
      <c r="AB116" s="44" t="s">
        <v>51</v>
      </c>
      <c r="AC116" s="42" t="n">
        <f aca="false">AA116*Z116</f>
        <v>0</v>
      </c>
    </row>
    <row r="117" customFormat="false" ht="15" hidden="false" customHeight="true" outlineLevel="0" collapsed="false">
      <c r="B117" s="5" t="n">
        <v>12</v>
      </c>
      <c r="C117" s="5"/>
      <c r="D117" s="26" t="s">
        <v>223</v>
      </c>
      <c r="E117" s="26"/>
      <c r="F117" s="26"/>
      <c r="G117" s="26"/>
      <c r="H117" s="26"/>
      <c r="I117" s="26"/>
      <c r="J117" s="26"/>
      <c r="K117" s="26" t="s">
        <v>224</v>
      </c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Z117" s="42"/>
      <c r="AA117" s="42" t="n">
        <v>2</v>
      </c>
      <c r="AB117" s="44" t="s">
        <v>51</v>
      </c>
      <c r="AC117" s="42" t="n">
        <f aca="false">AA117*Z117</f>
        <v>0</v>
      </c>
    </row>
    <row r="118" customFormat="false" ht="15" hidden="false" customHeight="true" outlineLevel="0" collapsed="false">
      <c r="B118" s="5" t="n">
        <v>13</v>
      </c>
      <c r="C118" s="5"/>
      <c r="D118" s="26" t="s">
        <v>225</v>
      </c>
      <c r="E118" s="26"/>
      <c r="F118" s="26"/>
      <c r="G118" s="26"/>
      <c r="H118" s="26"/>
      <c r="I118" s="26"/>
      <c r="J118" s="26"/>
      <c r="K118" s="26" t="s">
        <v>226</v>
      </c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Z118" s="42"/>
      <c r="AA118" s="42" t="n">
        <v>1</v>
      </c>
      <c r="AB118" s="44" t="s">
        <v>196</v>
      </c>
      <c r="AC118" s="42" t="n">
        <f aca="false">AA118*Z118</f>
        <v>0</v>
      </c>
    </row>
    <row r="119" customFormat="false" ht="15" hidden="false" customHeight="true" outlineLevel="0" collapsed="false">
      <c r="B119" s="5" t="n">
        <v>14</v>
      </c>
      <c r="C119" s="5"/>
      <c r="D119" s="26" t="s">
        <v>227</v>
      </c>
      <c r="E119" s="26"/>
      <c r="F119" s="26"/>
      <c r="G119" s="26"/>
      <c r="H119" s="26"/>
      <c r="I119" s="26"/>
      <c r="J119" s="26"/>
      <c r="K119" s="26" t="s">
        <v>228</v>
      </c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Z119" s="42"/>
      <c r="AA119" s="42" t="n">
        <v>2</v>
      </c>
      <c r="AB119" s="44" t="s">
        <v>51</v>
      </c>
      <c r="AC119" s="42" t="n">
        <f aca="false">AA119*Z119</f>
        <v>0</v>
      </c>
    </row>
    <row r="120" customFormat="false" ht="19.25" hidden="false" customHeight="true" outlineLevel="0" collapsed="false">
      <c r="B120" s="5" t="n">
        <v>15</v>
      </c>
      <c r="C120" s="5"/>
      <c r="D120" s="26" t="s">
        <v>229</v>
      </c>
      <c r="E120" s="26"/>
      <c r="F120" s="26"/>
      <c r="G120" s="26"/>
      <c r="H120" s="26"/>
      <c r="I120" s="26"/>
      <c r="J120" s="26"/>
      <c r="K120" s="26" t="s">
        <v>230</v>
      </c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Z120" s="42"/>
      <c r="AA120" s="42" t="n">
        <v>1</v>
      </c>
      <c r="AB120" s="44" t="s">
        <v>51</v>
      </c>
      <c r="AC120" s="42" t="n">
        <f aca="false">AA120*Z120</f>
        <v>0</v>
      </c>
    </row>
    <row r="121" customFormat="false" ht="19.5" hidden="false" customHeight="true" outlineLevel="0" collapsed="false">
      <c r="B121" s="45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  <c r="AC121" s="47" t="n">
        <f aca="false">SUM(AC106:AC120)</f>
        <v>0</v>
      </c>
    </row>
    <row r="122" customFormat="false" ht="2.25" hidden="false" customHeight="true" outlineLevel="0" collapsed="false"/>
    <row r="123" customFormat="false" ht="11.25" hidden="false" customHeight="true" outlineLevel="0" collapsed="false">
      <c r="B123" s="23" t="s">
        <v>231</v>
      </c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</row>
    <row r="124" customFormat="false" ht="1.5" hidden="false" customHeight="true" outlineLevel="0" collapsed="false"/>
    <row r="125" customFormat="false" ht="1.5" hidden="false" customHeight="true" outlineLevel="0" collapsed="false"/>
    <row r="126" customFormat="false" ht="11.25" hidden="false" customHeight="true" outlineLevel="0" collapsed="false"/>
    <row r="127" customFormat="false" ht="2.25" hidden="false" customHeight="true" outlineLevel="0" collapsed="false"/>
    <row r="128" customFormat="false" ht="16.5" hidden="false" customHeight="true" outlineLevel="0" collapsed="false">
      <c r="B128" s="18" t="s">
        <v>232</v>
      </c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</row>
    <row r="129" customFormat="false" ht="2.25" hidden="false" customHeight="true" outlineLevel="0" collapsed="false"/>
    <row r="130" customFormat="false" ht="19.25" hidden="false" customHeight="true" outlineLevel="0" collapsed="false">
      <c r="B130" s="40" t="s">
        <v>42</v>
      </c>
      <c r="C130" s="40"/>
      <c r="D130" s="40"/>
      <c r="E130" s="41" t="s">
        <v>43</v>
      </c>
      <c r="F130" s="41"/>
      <c r="G130" s="41"/>
      <c r="H130" s="41"/>
      <c r="I130" s="41"/>
      <c r="J130" s="41"/>
      <c r="K130" s="41"/>
      <c r="L130" s="41"/>
      <c r="M130" s="41"/>
      <c r="N130" s="41" t="s">
        <v>9</v>
      </c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0" t="s">
        <v>44</v>
      </c>
      <c r="AA130" s="40" t="s">
        <v>45</v>
      </c>
      <c r="AB130" s="41" t="s">
        <v>46</v>
      </c>
      <c r="AC130" s="40" t="s">
        <v>47</v>
      </c>
    </row>
    <row r="131" customFormat="false" ht="15" hidden="false" customHeight="true" outlineLevel="0" collapsed="false">
      <c r="B131" s="49" t="n">
        <v>1</v>
      </c>
      <c r="C131" s="49"/>
      <c r="D131" s="49"/>
      <c r="E131" s="26" t="s">
        <v>233</v>
      </c>
      <c r="F131" s="26"/>
      <c r="G131" s="26"/>
      <c r="H131" s="26"/>
      <c r="I131" s="26"/>
      <c r="J131" s="26"/>
      <c r="K131" s="26"/>
      <c r="L131" s="26"/>
      <c r="M131" s="26"/>
      <c r="N131" s="26" t="s">
        <v>234</v>
      </c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42"/>
      <c r="AA131" s="42" t="n">
        <v>8</v>
      </c>
      <c r="AB131" s="44" t="s">
        <v>235</v>
      </c>
      <c r="AC131" s="42" t="n">
        <f aca="false">AA131*Z131</f>
        <v>0</v>
      </c>
    </row>
    <row r="132" customFormat="false" ht="15" hidden="false" customHeight="true" outlineLevel="0" collapsed="false">
      <c r="B132" s="49" t="n">
        <v>2</v>
      </c>
      <c r="C132" s="49"/>
      <c r="D132" s="49"/>
      <c r="E132" s="26" t="s">
        <v>236</v>
      </c>
      <c r="F132" s="26"/>
      <c r="G132" s="26"/>
      <c r="H132" s="26"/>
      <c r="I132" s="26"/>
      <c r="J132" s="26"/>
      <c r="K132" s="26"/>
      <c r="L132" s="26"/>
      <c r="M132" s="26"/>
      <c r="N132" s="26" t="s">
        <v>237</v>
      </c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42"/>
      <c r="AA132" s="42" t="n">
        <v>28</v>
      </c>
      <c r="AB132" s="50" t="s">
        <v>238</v>
      </c>
      <c r="AC132" s="42" t="n">
        <f aca="false">AA132*Z132</f>
        <v>0</v>
      </c>
    </row>
    <row r="133" customFormat="false" ht="15" hidden="false" customHeight="true" outlineLevel="0" collapsed="false">
      <c r="B133" s="49" t="n">
        <v>3</v>
      </c>
      <c r="C133" s="49"/>
      <c r="D133" s="49"/>
      <c r="E133" s="26" t="s">
        <v>239</v>
      </c>
      <c r="F133" s="26"/>
      <c r="G133" s="26"/>
      <c r="H133" s="26"/>
      <c r="I133" s="26"/>
      <c r="J133" s="26"/>
      <c r="K133" s="26"/>
      <c r="L133" s="26"/>
      <c r="M133" s="26"/>
      <c r="N133" s="26" t="s">
        <v>240</v>
      </c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42"/>
      <c r="AA133" s="42" t="n">
        <v>1</v>
      </c>
      <c r="AB133" s="50" t="s">
        <v>241</v>
      </c>
      <c r="AC133" s="42" t="n">
        <f aca="false">AA133*Z133</f>
        <v>0</v>
      </c>
    </row>
    <row r="134" customFormat="false" ht="15" hidden="false" customHeight="true" outlineLevel="0" collapsed="false">
      <c r="B134" s="49" t="n">
        <v>4</v>
      </c>
      <c r="C134" s="49"/>
      <c r="D134" s="49"/>
      <c r="E134" s="26" t="s">
        <v>242</v>
      </c>
      <c r="F134" s="26"/>
      <c r="G134" s="26"/>
      <c r="H134" s="26"/>
      <c r="I134" s="26"/>
      <c r="J134" s="26"/>
      <c r="K134" s="26"/>
      <c r="L134" s="26"/>
      <c r="M134" s="26"/>
      <c r="N134" s="26" t="s">
        <v>243</v>
      </c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42"/>
      <c r="AA134" s="42" t="n">
        <v>1</v>
      </c>
      <c r="AB134" s="50" t="s">
        <v>241</v>
      </c>
      <c r="AC134" s="42" t="n">
        <f aca="false">AA134*Z134</f>
        <v>0</v>
      </c>
    </row>
    <row r="135" customFormat="false" ht="15" hidden="false" customHeight="true" outlineLevel="0" collapsed="false">
      <c r="B135" s="49" t="n">
        <v>5</v>
      </c>
      <c r="C135" s="49"/>
      <c r="D135" s="49"/>
      <c r="E135" s="26" t="s">
        <v>244</v>
      </c>
      <c r="F135" s="26"/>
      <c r="G135" s="26"/>
      <c r="H135" s="26"/>
      <c r="I135" s="26"/>
      <c r="J135" s="26"/>
      <c r="K135" s="26"/>
      <c r="L135" s="26"/>
      <c r="M135" s="26"/>
      <c r="N135" s="26" t="s">
        <v>245</v>
      </c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42"/>
      <c r="AA135" s="42" t="n">
        <v>1</v>
      </c>
      <c r="AB135" s="50" t="s">
        <v>241</v>
      </c>
      <c r="AC135" s="42" t="n">
        <f aca="false">AA135*Z135</f>
        <v>0</v>
      </c>
    </row>
    <row r="136" customFormat="false" ht="15" hidden="false" customHeight="true" outlineLevel="0" collapsed="false">
      <c r="B136" s="49" t="n">
        <v>6</v>
      </c>
      <c r="C136" s="49"/>
      <c r="D136" s="49"/>
      <c r="E136" s="26" t="s">
        <v>246</v>
      </c>
      <c r="F136" s="26"/>
      <c r="G136" s="26"/>
      <c r="H136" s="26"/>
      <c r="I136" s="26"/>
      <c r="J136" s="26"/>
      <c r="K136" s="26"/>
      <c r="L136" s="26"/>
      <c r="M136" s="26"/>
      <c r="N136" s="26" t="s">
        <v>247</v>
      </c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42"/>
      <c r="AA136" s="42" t="n">
        <v>16</v>
      </c>
      <c r="AB136" s="44" t="s">
        <v>235</v>
      </c>
      <c r="AC136" s="42" t="n">
        <f aca="false">AA136*Z136</f>
        <v>0</v>
      </c>
    </row>
    <row r="137" customFormat="false" ht="15" hidden="false" customHeight="true" outlineLevel="0" collapsed="false">
      <c r="B137" s="49" t="n">
        <v>7</v>
      </c>
      <c r="C137" s="49"/>
      <c r="D137" s="49"/>
      <c r="E137" s="26" t="s">
        <v>248</v>
      </c>
      <c r="F137" s="26"/>
      <c r="G137" s="26"/>
      <c r="H137" s="26"/>
      <c r="I137" s="26"/>
      <c r="J137" s="26"/>
      <c r="K137" s="26"/>
      <c r="L137" s="26"/>
      <c r="M137" s="26"/>
      <c r="N137" s="26" t="s">
        <v>249</v>
      </c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42"/>
      <c r="AA137" s="42" t="n">
        <v>1</v>
      </c>
      <c r="AB137" s="50" t="s">
        <v>241</v>
      </c>
      <c r="AC137" s="42" t="n">
        <f aca="false">AA137*Z137</f>
        <v>0</v>
      </c>
    </row>
    <row r="138" customFormat="false" ht="19.5" hidden="false" customHeight="true" outlineLevel="0" collapsed="false">
      <c r="B138" s="45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  <c r="AA138" s="46"/>
      <c r="AB138" s="46"/>
      <c r="AC138" s="47" t="n">
        <f aca="false">SUM(AC131:AC137)</f>
        <v>0</v>
      </c>
    </row>
    <row r="139" customFormat="false" ht="15" hidden="true" customHeight="false" outlineLevel="0" collapsed="false"/>
    <row r="140" customFormat="false" ht="7.5" hidden="false" customHeight="true" outlineLevel="0" collapsed="false"/>
    <row r="141" customFormat="false" ht="11.25" hidden="false" customHeight="true" outlineLevel="0" collapsed="false">
      <c r="B141" s="23" t="s">
        <v>250</v>
      </c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</row>
    <row r="142" customFormat="false" ht="1.5" hidden="false" customHeight="true" outlineLevel="0" collapsed="false"/>
  </sheetData>
  <mergeCells count="284">
    <mergeCell ref="P1:AB1"/>
    <mergeCell ref="O2:AB2"/>
    <mergeCell ref="Q3:AB3"/>
    <mergeCell ref="A6:AD6"/>
    <mergeCell ref="B9:AC9"/>
    <mergeCell ref="B11:D11"/>
    <mergeCell ref="E11:M11"/>
    <mergeCell ref="N11:Y11"/>
    <mergeCell ref="B12:D12"/>
    <mergeCell ref="E12:M12"/>
    <mergeCell ref="N12:Y12"/>
    <mergeCell ref="B13:D13"/>
    <mergeCell ref="E13:M13"/>
    <mergeCell ref="N13:Y13"/>
    <mergeCell ref="B14:D14"/>
    <mergeCell ref="E14:M14"/>
    <mergeCell ref="N14:Y14"/>
    <mergeCell ref="B15:D15"/>
    <mergeCell ref="E15:M15"/>
    <mergeCell ref="N15:Y15"/>
    <mergeCell ref="B16:D16"/>
    <mergeCell ref="E16:M16"/>
    <mergeCell ref="N16:Y16"/>
    <mergeCell ref="B17:D17"/>
    <mergeCell ref="E17:M17"/>
    <mergeCell ref="N17:Y17"/>
    <mergeCell ref="B18:D18"/>
    <mergeCell ref="E18:M18"/>
    <mergeCell ref="N18:Y18"/>
    <mergeCell ref="B19:D19"/>
    <mergeCell ref="E19:M19"/>
    <mergeCell ref="N19:Y19"/>
    <mergeCell ref="B20:D20"/>
    <mergeCell ref="E20:M20"/>
    <mergeCell ref="N20:Y20"/>
    <mergeCell ref="B21:D21"/>
    <mergeCell ref="E21:M21"/>
    <mergeCell ref="N21:Y21"/>
    <mergeCell ref="B22:D22"/>
    <mergeCell ref="E22:M22"/>
    <mergeCell ref="N22:Y22"/>
    <mergeCell ref="B23:D23"/>
    <mergeCell ref="E23:M23"/>
    <mergeCell ref="N23:Y23"/>
    <mergeCell ref="B24:D24"/>
    <mergeCell ref="E24:M24"/>
    <mergeCell ref="N24:Y24"/>
    <mergeCell ref="B25:D25"/>
    <mergeCell ref="E25:M25"/>
    <mergeCell ref="N25:Y25"/>
    <mergeCell ref="B26:D26"/>
    <mergeCell ref="E26:M26"/>
    <mergeCell ref="N26:Y26"/>
    <mergeCell ref="B27:D27"/>
    <mergeCell ref="E27:M27"/>
    <mergeCell ref="N27:Y27"/>
    <mergeCell ref="B28:D28"/>
    <mergeCell ref="E28:M28"/>
    <mergeCell ref="N28:Y28"/>
    <mergeCell ref="B29:D29"/>
    <mergeCell ref="E29:M29"/>
    <mergeCell ref="N29:Y29"/>
    <mergeCell ref="B30:D30"/>
    <mergeCell ref="E30:M30"/>
    <mergeCell ref="N30:Y30"/>
    <mergeCell ref="B31:D31"/>
    <mergeCell ref="E31:M31"/>
    <mergeCell ref="N31:Y31"/>
    <mergeCell ref="B32:D32"/>
    <mergeCell ref="E32:M32"/>
    <mergeCell ref="N32:Y32"/>
    <mergeCell ref="B33:D33"/>
    <mergeCell ref="E33:M33"/>
    <mergeCell ref="N33:Y33"/>
    <mergeCell ref="B37:AC37"/>
    <mergeCell ref="B41:AC41"/>
    <mergeCell ref="B43:D43"/>
    <mergeCell ref="E43:M43"/>
    <mergeCell ref="N43:Y43"/>
    <mergeCell ref="B44:D44"/>
    <mergeCell ref="E44:M44"/>
    <mergeCell ref="N44:Y44"/>
    <mergeCell ref="B45:D45"/>
    <mergeCell ref="E45:M45"/>
    <mergeCell ref="N45:Y45"/>
    <mergeCell ref="B46:D46"/>
    <mergeCell ref="E46:M46"/>
    <mergeCell ref="N46:Y46"/>
    <mergeCell ref="B47:D47"/>
    <mergeCell ref="E47:M47"/>
    <mergeCell ref="N47:Y47"/>
    <mergeCell ref="B48:D48"/>
    <mergeCell ref="E48:M48"/>
    <mergeCell ref="N48:Y48"/>
    <mergeCell ref="B49:D49"/>
    <mergeCell ref="E49:M49"/>
    <mergeCell ref="N49:Y49"/>
    <mergeCell ref="B50:D50"/>
    <mergeCell ref="E50:M50"/>
    <mergeCell ref="N50:Y50"/>
    <mergeCell ref="B51:D51"/>
    <mergeCell ref="E51:M51"/>
    <mergeCell ref="N51:Y51"/>
    <mergeCell ref="B52:D52"/>
    <mergeCell ref="E52:M52"/>
    <mergeCell ref="N52:Y52"/>
    <mergeCell ref="B53:D53"/>
    <mergeCell ref="E53:M53"/>
    <mergeCell ref="N53:Y53"/>
    <mergeCell ref="B54:D54"/>
    <mergeCell ref="E54:M54"/>
    <mergeCell ref="N54:Y54"/>
    <mergeCell ref="B55:D55"/>
    <mergeCell ref="E55:M55"/>
    <mergeCell ref="N55:Y55"/>
    <mergeCell ref="B56:D56"/>
    <mergeCell ref="E56:M56"/>
    <mergeCell ref="N56:Y56"/>
    <mergeCell ref="B57:D57"/>
    <mergeCell ref="E57:M57"/>
    <mergeCell ref="N57:Y57"/>
    <mergeCell ref="B58:D58"/>
    <mergeCell ref="E58:M58"/>
    <mergeCell ref="N58:Y58"/>
    <mergeCell ref="B59:D59"/>
    <mergeCell ref="E59:M59"/>
    <mergeCell ref="N59:Y59"/>
    <mergeCell ref="B60:D60"/>
    <mergeCell ref="E60:M60"/>
    <mergeCell ref="N60:Y60"/>
    <mergeCell ref="B64:AC64"/>
    <mergeCell ref="B69:AC69"/>
    <mergeCell ref="B71:C71"/>
    <mergeCell ref="D71:J71"/>
    <mergeCell ref="K71:X71"/>
    <mergeCell ref="B72:C72"/>
    <mergeCell ref="D72:J72"/>
    <mergeCell ref="K72:X72"/>
    <mergeCell ref="B73:C73"/>
    <mergeCell ref="D73:J73"/>
    <mergeCell ref="K73:X73"/>
    <mergeCell ref="B74:C74"/>
    <mergeCell ref="D74:J74"/>
    <mergeCell ref="K74:X74"/>
    <mergeCell ref="B75:C75"/>
    <mergeCell ref="D75:J75"/>
    <mergeCell ref="K75:X75"/>
    <mergeCell ref="B76:C76"/>
    <mergeCell ref="D76:J76"/>
    <mergeCell ref="K76:X76"/>
    <mergeCell ref="B77:C77"/>
    <mergeCell ref="D77:J77"/>
    <mergeCell ref="K77:X77"/>
    <mergeCell ref="B78:C78"/>
    <mergeCell ref="D78:J78"/>
    <mergeCell ref="K78:X78"/>
    <mergeCell ref="B79:C79"/>
    <mergeCell ref="D79:J79"/>
    <mergeCell ref="K79:X79"/>
    <mergeCell ref="B80:C80"/>
    <mergeCell ref="D80:J80"/>
    <mergeCell ref="K80:X80"/>
    <mergeCell ref="B81:C81"/>
    <mergeCell ref="D81:J81"/>
    <mergeCell ref="K81:X81"/>
    <mergeCell ref="B82:C82"/>
    <mergeCell ref="D82:J82"/>
    <mergeCell ref="K82:X82"/>
    <mergeCell ref="B83:C83"/>
    <mergeCell ref="D83:J83"/>
    <mergeCell ref="K83:X83"/>
    <mergeCell ref="B84:C84"/>
    <mergeCell ref="D84:J84"/>
    <mergeCell ref="K84:X84"/>
    <mergeCell ref="B85:C85"/>
    <mergeCell ref="D85:J85"/>
    <mergeCell ref="K85:X85"/>
    <mergeCell ref="B86:C86"/>
    <mergeCell ref="D86:J86"/>
    <mergeCell ref="K86:X86"/>
    <mergeCell ref="B87:C87"/>
    <mergeCell ref="D87:J87"/>
    <mergeCell ref="K87:X87"/>
    <mergeCell ref="B88:C88"/>
    <mergeCell ref="D88:J88"/>
    <mergeCell ref="K88:X88"/>
    <mergeCell ref="B89:C89"/>
    <mergeCell ref="D89:J89"/>
    <mergeCell ref="K89:X89"/>
    <mergeCell ref="B90:C90"/>
    <mergeCell ref="D90:J90"/>
    <mergeCell ref="K90:X90"/>
    <mergeCell ref="B91:C91"/>
    <mergeCell ref="D91:J91"/>
    <mergeCell ref="K91:X91"/>
    <mergeCell ref="B92:C92"/>
    <mergeCell ref="D92:J92"/>
    <mergeCell ref="K92:X92"/>
    <mergeCell ref="B93:C93"/>
    <mergeCell ref="D93:J93"/>
    <mergeCell ref="K93:X93"/>
    <mergeCell ref="B94:C94"/>
    <mergeCell ref="D94:J94"/>
    <mergeCell ref="K94:X94"/>
    <mergeCell ref="B95:C95"/>
    <mergeCell ref="D95:J95"/>
    <mergeCell ref="K95:X95"/>
    <mergeCell ref="B98:AC98"/>
    <mergeCell ref="B103:AC103"/>
    <mergeCell ref="B105:C105"/>
    <mergeCell ref="D105:J105"/>
    <mergeCell ref="K105:X105"/>
    <mergeCell ref="B106:C106"/>
    <mergeCell ref="D106:J106"/>
    <mergeCell ref="K106:X106"/>
    <mergeCell ref="B107:C107"/>
    <mergeCell ref="D107:J107"/>
    <mergeCell ref="K107:X107"/>
    <mergeCell ref="B108:C108"/>
    <mergeCell ref="D108:J108"/>
    <mergeCell ref="K108:X108"/>
    <mergeCell ref="B109:C109"/>
    <mergeCell ref="D109:J109"/>
    <mergeCell ref="K109:X109"/>
    <mergeCell ref="B110:C110"/>
    <mergeCell ref="D110:J110"/>
    <mergeCell ref="K110:X110"/>
    <mergeCell ref="B111:C111"/>
    <mergeCell ref="D111:J111"/>
    <mergeCell ref="K111:X111"/>
    <mergeCell ref="B112:C112"/>
    <mergeCell ref="D112:J112"/>
    <mergeCell ref="K112:X112"/>
    <mergeCell ref="B113:C113"/>
    <mergeCell ref="D113:J113"/>
    <mergeCell ref="K113:X113"/>
    <mergeCell ref="B114:C114"/>
    <mergeCell ref="D114:J114"/>
    <mergeCell ref="K114:X114"/>
    <mergeCell ref="B115:C115"/>
    <mergeCell ref="D115:J115"/>
    <mergeCell ref="K115:X115"/>
    <mergeCell ref="B116:C116"/>
    <mergeCell ref="D116:J116"/>
    <mergeCell ref="K116:X116"/>
    <mergeCell ref="B117:C117"/>
    <mergeCell ref="D117:J117"/>
    <mergeCell ref="K117:X117"/>
    <mergeCell ref="B118:C118"/>
    <mergeCell ref="D118:J118"/>
    <mergeCell ref="K118:X118"/>
    <mergeCell ref="B119:C119"/>
    <mergeCell ref="D119:J119"/>
    <mergeCell ref="K119:X119"/>
    <mergeCell ref="B120:C120"/>
    <mergeCell ref="D120:J120"/>
    <mergeCell ref="K120:X120"/>
    <mergeCell ref="B123:AC123"/>
    <mergeCell ref="B128:AC128"/>
    <mergeCell ref="B130:D130"/>
    <mergeCell ref="E130:M130"/>
    <mergeCell ref="N130:Y130"/>
    <mergeCell ref="B131:D131"/>
    <mergeCell ref="E131:M131"/>
    <mergeCell ref="N131:Y131"/>
    <mergeCell ref="B132:D132"/>
    <mergeCell ref="E132:M132"/>
    <mergeCell ref="N132:Y132"/>
    <mergeCell ref="B133:D133"/>
    <mergeCell ref="E133:M133"/>
    <mergeCell ref="N133:Y133"/>
    <mergeCell ref="B134:D134"/>
    <mergeCell ref="E134:M134"/>
    <mergeCell ref="N134:Y134"/>
    <mergeCell ref="B135:D135"/>
    <mergeCell ref="E135:M135"/>
    <mergeCell ref="N135:Y135"/>
    <mergeCell ref="B136:D136"/>
    <mergeCell ref="E136:M136"/>
    <mergeCell ref="N136:Y136"/>
    <mergeCell ref="B137:D137"/>
    <mergeCell ref="E137:M137"/>
    <mergeCell ref="N137:Y137"/>
    <mergeCell ref="B141:AC141"/>
  </mergeCells>
  <printOptions headings="false" gridLines="false" gridLinesSet="true" horizontalCentered="false" verticalCentered="false"/>
  <pageMargins left="0" right="0" top="0" bottom="0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LibreOffice/25.8.5.2$Windows_X86_64 LibreOffice_project/9c8b85f387cc00a89945a79c9e6239f32e450ac2</Application>
  <AppVersion>15.0000</AppVersion>
  <Pages>0</Pages>
  <Words>0</Words>
  <Characters>0</Characters>
  <CharactersWithSpaces>0</CharactersWithSpaces>
  <Paragraphs>0</Paragraph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2026-03-18T08:42:49Z</dcterms:created>
  <dc:creator>Pavelek Vojtěch</dc:creator>
  <dc:description/>
  <dc:language>cs-CZ</dc:language>
  <cp:lastModifiedBy/>
  <cp:lastPrinted>2026-03-18T08:37:28Z</cp:lastPrinted>
  <dcterms:modified xsi:type="dcterms:W3CDTF">2026-03-31T10:31:04Z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